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\\sp0000sr028\Public\7854\cetes\EQUIPE CONTRATOS\14 LICITAÇÕES\00 PGE AGÊNCIAS\2021\BA - Interior da BA\Histórico\Edital\Anexos a substituir\"/>
    </mc:Choice>
  </mc:AlternateContent>
  <xr:revisionPtr revIDLastSave="0" documentId="13_ncr:1_{3697FFF1-95E0-48F2-9FC8-8252813A8470}" xr6:coauthVersionLast="36" xr6:coauthVersionMax="36" xr10:uidLastSave="{00000000-0000-0000-0000-000000000000}"/>
  <bookViews>
    <workbookView xWindow="0" yWindow="0" windowWidth="24000" windowHeight="8445" xr2:uid="{00000000-000D-0000-FFFF-FFFF00000000}"/>
  </bookViews>
  <sheets>
    <sheet name="Item I - Interior BA" sheetId="6" r:id="rId1"/>
    <sheet name="Rel Unid Item I" sheetId="5" r:id="rId2"/>
  </sheets>
  <definedNames>
    <definedName name="_xlnm._FilterDatabase" localSheetId="1" hidden="1">'Rel Unid Item I'!$A$3:$K$3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84" i="6" l="1"/>
  <c r="L82" i="6"/>
  <c r="L80" i="6"/>
  <c r="L78" i="6"/>
  <c r="L77" i="6"/>
  <c r="L76" i="6"/>
  <c r="L73" i="6"/>
  <c r="L72" i="6"/>
  <c r="L68" i="6"/>
  <c r="L67" i="6"/>
  <c r="L65" i="6"/>
  <c r="L64" i="6"/>
  <c r="I60" i="6"/>
  <c r="I59" i="6"/>
  <c r="G55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G54" i="6"/>
  <c r="G53" i="6"/>
  <c r="G52" i="6"/>
  <c r="G51" i="6"/>
  <c r="G50" i="6"/>
  <c r="G49" i="6"/>
  <c r="G48" i="6"/>
  <c r="G47" i="6"/>
  <c r="G46" i="6"/>
  <c r="G45" i="6"/>
  <c r="G44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H23" i="6"/>
  <c r="J23" i="6"/>
  <c r="J22" i="6"/>
  <c r="J21" i="6"/>
  <c r="J20" i="6"/>
  <c r="J19" i="6"/>
  <c r="J18" i="6"/>
  <c r="E23" i="6"/>
  <c r="G23" i="6"/>
  <c r="G22" i="6"/>
  <c r="G21" i="6"/>
  <c r="G20" i="6"/>
  <c r="G19" i="6"/>
  <c r="G18" i="6"/>
  <c r="H13" i="6"/>
  <c r="J13" i="6"/>
  <c r="J12" i="6"/>
  <c r="J11" i="6"/>
  <c r="J10" i="6"/>
  <c r="J9" i="6"/>
  <c r="J8" i="6"/>
  <c r="J7" i="6"/>
  <c r="E13" i="6"/>
  <c r="G13" i="6"/>
  <c r="G12" i="6"/>
  <c r="G11" i="6"/>
  <c r="G10" i="6"/>
  <c r="G9" i="6"/>
  <c r="G8" i="6"/>
  <c r="G7" i="6"/>
  <c r="F60" i="6" l="1"/>
  <c r="E60" i="6"/>
  <c r="G43" i="6" l="1"/>
  <c r="H55" i="6"/>
  <c r="E55" i="6"/>
  <c r="L69" i="6" l="1"/>
  <c r="L86" i="6" s="1"/>
</calcChain>
</file>

<file path=xl/sharedStrings.xml><?xml version="1.0" encoding="utf-8"?>
<sst xmlns="http://schemas.openxmlformats.org/spreadsheetml/2006/main" count="567" uniqueCount="206">
  <si>
    <t>MUNICÍPIO</t>
  </si>
  <si>
    <t>Quantitativo médio de embarques mensais</t>
  </si>
  <si>
    <t>Preço individual por embarque</t>
  </si>
  <si>
    <t>Preço mensal total</t>
  </si>
  <si>
    <t>URBANO</t>
  </si>
  <si>
    <t>TOTAL</t>
  </si>
  <si>
    <t>Quant. médio de valores transp. mensalmente com Ad-valorem B (R$)</t>
  </si>
  <si>
    <t>Preço do Ad-valorem B (R$)</t>
  </si>
  <si>
    <t>TIPO</t>
  </si>
  <si>
    <t>ENDEREÇO</t>
  </si>
  <si>
    <t>BAIRRO</t>
  </si>
  <si>
    <t>CEP</t>
  </si>
  <si>
    <t>DEPENDENTE DE BASE DE ATENDIMENTO</t>
  </si>
  <si>
    <t>TRANSPORTE / MÊS</t>
  </si>
  <si>
    <t>OPERA COM PENHOR</t>
  </si>
  <si>
    <t>OPERA COM CÂMBIO</t>
  </si>
  <si>
    <t>CÓDIGO UNIDADE</t>
  </si>
  <si>
    <t>NOME UNIDADE</t>
  </si>
  <si>
    <t>QUANTITATIVOS MÉDIOS MENSAIS INFORMADOS PELA CAIXA:</t>
  </si>
  <si>
    <t>Quantitativo médio mensal de:</t>
  </si>
  <si>
    <t>- valores transportados;</t>
  </si>
  <si>
    <t xml:space="preserve">EMBARQUES MUNICIPAIS / MÊS </t>
  </si>
  <si>
    <t xml:space="preserve">EMBARQUES INTERMUNICIPAIS / MÊS </t>
  </si>
  <si>
    <t>TOTAL GLOBAL DA PROPOSTA</t>
  </si>
  <si>
    <t>PREÇO GLOBAL DA PROPOSTA POR EXTENSO</t>
  </si>
  <si>
    <t>SUBTOTAL</t>
  </si>
  <si>
    <t>SUBTOTAL 1</t>
  </si>
  <si>
    <t>EMERGENCIAL</t>
  </si>
  <si>
    <t>PROGRAMADO</t>
  </si>
  <si>
    <t>Preço Mensal Total proposto para Serviços Emergenciais, apurado no quadro acima (R$)</t>
  </si>
  <si>
    <t>ROTEIRO / PERCURSO 
(DE/PARA E VICE-VERSA)</t>
  </si>
  <si>
    <t>ROTEIRO URBANO 
(Município da Base/Garagem de Atendimento)</t>
  </si>
  <si>
    <t>Taxa de Ad-valorem B - limitado a 0,04%</t>
  </si>
  <si>
    <t>GRUPO A (EMBARQUES / TRATAMENTO)</t>
  </si>
  <si>
    <t>VALOR TOTAL MENSAL GRUPO A (SUBTOTAL 1) + GRUPO B</t>
  </si>
  <si>
    <t>MESES GRUPO A (SUBTOTAL 1) + GRUPO B</t>
  </si>
  <si>
    <t>GLOBAL GRUPO A (SUBTOTAL 1) + B</t>
  </si>
  <si>
    <t>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</t>
  </si>
  <si>
    <r>
      <t>Percentual de acréscimo para Domingos e Feriados no valor de embarque, limitado a</t>
    </r>
    <r>
      <rPr>
        <b/>
        <sz val="11"/>
        <rFont val="Arial"/>
        <family val="2"/>
      </rPr>
      <t xml:space="preserve"> 70 %</t>
    </r>
    <r>
      <rPr>
        <sz val="11"/>
        <rFont val="Arial"/>
        <family val="2"/>
      </rPr>
      <t xml:space="preserve"> </t>
    </r>
  </si>
  <si>
    <r>
      <t xml:space="preserve">EMBARQUES </t>
    </r>
    <r>
      <rPr>
        <b/>
        <u/>
        <sz val="18"/>
        <rFont val="Arial"/>
        <family val="2"/>
      </rPr>
      <t xml:space="preserve">URBANOS (MUNICIPAIS) / MÊS </t>
    </r>
  </si>
  <si>
    <t>MUNICÍPIO DA BASE/GARAGEM DE ATENDIMENTO</t>
  </si>
  <si>
    <t>DATA BASE (CCT):</t>
  </si>
  <si>
    <t>Todos os preços deverão ser apresentados em moeda nacional e com, no máximo, duas casas decimais.</t>
  </si>
  <si>
    <r>
      <t xml:space="preserve">EMBARQUES </t>
    </r>
    <r>
      <rPr>
        <b/>
        <u/>
        <sz val="18"/>
        <rFont val="Arial"/>
        <family val="2"/>
      </rPr>
      <t xml:space="preserve">URBANOS (INTERMUNICIPAIS) / MÊS </t>
    </r>
  </si>
  <si>
    <t>ROTEIRO URBANO 
(Municípios até 100 km da Base/Garagem de Atendimento - ida/volta)</t>
  </si>
  <si>
    <t>URBANO INTERMUNICIPAL</t>
  </si>
  <si>
    <t>JEQUIE</t>
  </si>
  <si>
    <t>JEQUIE, BA</t>
  </si>
  <si>
    <t>SENHOR DO BONFIM</t>
  </si>
  <si>
    <t>SENHOR DO BONFIM, BA</t>
  </si>
  <si>
    <t>JACOBINA</t>
  </si>
  <si>
    <t>JACOBINA, BA</t>
  </si>
  <si>
    <t>IPIAU</t>
  </si>
  <si>
    <t>IPIAU, BA</t>
  </si>
  <si>
    <t>GUANAMBI</t>
  </si>
  <si>
    <t>GUANAMBI, BA</t>
  </si>
  <si>
    <t>BOM JESUS DA LAPA</t>
  </si>
  <si>
    <t>BOM JESUS DA LAPA, BA</t>
  </si>
  <si>
    <t>PAULO AFONSO</t>
  </si>
  <si>
    <t>PAULO AFONSO, BA</t>
  </si>
  <si>
    <t>CAETITE</t>
  </si>
  <si>
    <t>ANISIO TEIXEIRA, BA</t>
  </si>
  <si>
    <t>XIQUE-XIQUE</t>
  </si>
  <si>
    <t>XIQUE-XIQUE, BA</t>
  </si>
  <si>
    <t>DELMIRO GOUVEIA</t>
  </si>
  <si>
    <t>DELMIRO GOUVEIA, AL</t>
  </si>
  <si>
    <t>JAGUAQUARA</t>
  </si>
  <si>
    <t>JAGUAQUARA, BA</t>
  </si>
  <si>
    <t>SEABRA</t>
  </si>
  <si>
    <t>SEABRA, BA</t>
  </si>
  <si>
    <t>CAMPO FORMOSO</t>
  </si>
  <si>
    <t>CAMPO FORMOSO, BA</t>
  </si>
  <si>
    <t>IBOTIRAMA</t>
  </si>
  <si>
    <t>IBOTIRAMA, BA</t>
  </si>
  <si>
    <t>MACAUBAS</t>
  </si>
  <si>
    <t>MACAUBAS, BA</t>
  </si>
  <si>
    <t>SANTA MARIA DA VITORIA</t>
  </si>
  <si>
    <t>SANTA MARIA DA VITORIA, BA</t>
  </si>
  <si>
    <t>CAPIM GROSSO</t>
  </si>
  <si>
    <t>CAPIM GROSSO, BA</t>
  </si>
  <si>
    <t>CORRENTINA</t>
  </si>
  <si>
    <t>CORRENTINA, BA</t>
  </si>
  <si>
    <t>BARRA</t>
  </si>
  <si>
    <t>BARRA DO RIO GRANDE, BA</t>
  </si>
  <si>
    <t>CIDADE SOL, BA</t>
  </si>
  <si>
    <t>PIRANHAS</t>
  </si>
  <si>
    <t>XINGO, AL</t>
  </si>
  <si>
    <t>PARATINGA</t>
  </si>
  <si>
    <t>PARATINGA, BA</t>
  </si>
  <si>
    <t>SANTANA</t>
  </si>
  <si>
    <t>SANTANENSE, BA</t>
  </si>
  <si>
    <t>CACULE</t>
  </si>
  <si>
    <t>CACULE, BA</t>
  </si>
  <si>
    <t>IRAQUARA</t>
  </si>
  <si>
    <t>IRAQUARA, BA</t>
  </si>
  <si>
    <t>PARAMIRIM</t>
  </si>
  <si>
    <t>PARAMIRIM, BA</t>
  </si>
  <si>
    <t>SERRA DO RAMALHO</t>
  </si>
  <si>
    <t>SERRA DO RAMALHO, BA</t>
  </si>
  <si>
    <t>MARACAS</t>
  </si>
  <si>
    <t>MARACAS,BA</t>
  </si>
  <si>
    <t>MUNDO NOVO</t>
  </si>
  <si>
    <t>MUNDO NOVO DA BAHIA, BA</t>
  </si>
  <si>
    <t>BELA FLOR, BA</t>
  </si>
  <si>
    <t>ITIUBA</t>
  </si>
  <si>
    <t>ITIUBA, BA</t>
  </si>
  <si>
    <t>JEREMOABO</t>
  </si>
  <si>
    <t>JEREMOABO, BA</t>
  </si>
  <si>
    <t>MIGUEL CALMON</t>
  </si>
  <si>
    <t>MIGUEL CALMON, BA</t>
  </si>
  <si>
    <t>ESPINOSA</t>
  </si>
  <si>
    <t>ESPINOSA, MG</t>
  </si>
  <si>
    <t>PALMAS DE MONTE ALTO</t>
  </si>
  <si>
    <t>PALMAS DE MONTE ALTO, BA</t>
  </si>
  <si>
    <t>MORRO DO CHAPEU</t>
  </si>
  <si>
    <t>MORRO DO CHAPEU, BA</t>
  </si>
  <si>
    <t>CANION DO SAO FRANCISCO, BA</t>
  </si>
  <si>
    <t>RIACHO DE SANTANA</t>
  </si>
  <si>
    <t>RIACHO DE SANTANA, BA</t>
  </si>
  <si>
    <t>CARINHANHA</t>
  </si>
  <si>
    <t>CARINHANHA,BA</t>
  </si>
  <si>
    <t>OUROLANDIA</t>
  </si>
  <si>
    <t>0634A</t>
  </si>
  <si>
    <t>PA OUROLANDIA</t>
  </si>
  <si>
    <t>ITEM I - RELAÇÃO DE AGÊNCIAS E UNIDADES - INTERIOR DA BA</t>
  </si>
  <si>
    <t>OUROLANDIA, BA</t>
  </si>
  <si>
    <t>IRECE</t>
  </si>
  <si>
    <t>R R COLOMBO DE NOVAES 15, 15</t>
  </si>
  <si>
    <t>CENTRO</t>
  </si>
  <si>
    <t>AV RUI BARBOSA, 22</t>
  </si>
  <si>
    <t>R SENADOR PEDRO LAGO, 142</t>
  </si>
  <si>
    <t>R DOIS DE JULHO, 12</t>
  </si>
  <si>
    <t>PC GERSINO COELHO, 34</t>
  </si>
  <si>
    <t>PC DR. MARIO DOURADO SOBRINHO, 135</t>
  </si>
  <si>
    <t>AV DUQUE DE CAXIAS, 556</t>
  </si>
  <si>
    <t>R MANGUEIRAS, 104</t>
  </si>
  <si>
    <t>GENERAL DUTRA</t>
  </si>
  <si>
    <t>AV SANTANA, 408</t>
  </si>
  <si>
    <t>R JOSE PEREGRINO, 121</t>
  </si>
  <si>
    <t>R AVELAR, 60</t>
  </si>
  <si>
    <t>R RIO BRANCO, 116</t>
  </si>
  <si>
    <t>PC HERCULANO J.M. DE MENEZES, 113</t>
  </si>
  <si>
    <t>AV TIRADENTES, S/N</t>
  </si>
  <si>
    <t>R VIS. DO RIO BRANCO, S/N</t>
  </si>
  <si>
    <t>PC ARGEMIRO FILARDES, S/N</t>
  </si>
  <si>
    <t>AV ANTONIO CARLOS MAGALHAES, 100</t>
  </si>
  <si>
    <t>R BELA VISTA Q 1 LT 2 LOTEAMENTO LESTE</t>
  </si>
  <si>
    <t>SETOR JK</t>
  </si>
  <si>
    <t>R PLINIO MARIANI GUERREIRO, 85</t>
  </si>
  <si>
    <t>ROSARIO</t>
  </si>
  <si>
    <t>R FELIX GASPAR, 46</t>
  </si>
  <si>
    <t>R JOSE FERREIRA DA SILVA, S/N</t>
  </si>
  <si>
    <t>R BENJAMIN CONSTANT, 150</t>
  </si>
  <si>
    <t>PC DA BANDEIRA, 339</t>
  </si>
  <si>
    <t>AV CONEGO MIGUEL MONTEIRO, 05</t>
  </si>
  <si>
    <t>PC MANOEL TEIXEIRA LEITE, 50</t>
  </si>
  <si>
    <t>AV BOTUPORA, 486</t>
  </si>
  <si>
    <t>R PERNAMBUCO LT 3 - QUADRA E, 07</t>
  </si>
  <si>
    <t>PC RUY BARBOSA, 71</t>
  </si>
  <si>
    <t>R ARLINDO LEONE, 03</t>
  </si>
  <si>
    <t>AV SANTOS DUMONT, 282</t>
  </si>
  <si>
    <t>VOMITA MEL</t>
  </si>
  <si>
    <t>AV GETULIO VARGAS, 44</t>
  </si>
  <si>
    <t>AV PRES.CASTELO BRANCO, 209</t>
  </si>
  <si>
    <t>AV SAO FRANCISCO, S/N</t>
  </si>
  <si>
    <t>XINGO</t>
  </si>
  <si>
    <t>AV JOSE GONCALVES DE SA, 24</t>
  </si>
  <si>
    <t>PC LAURO DE FREITAS, 188</t>
  </si>
  <si>
    <t>R GETULIO VARGAS, 175</t>
  </si>
  <si>
    <t>JARDIM ORIENTE</t>
  </si>
  <si>
    <t>PC DA BANDEIRA, 300</t>
  </si>
  <si>
    <t>AV JOEL MODESTO, 50</t>
  </si>
  <si>
    <t>R PADRE LOURENCO, S/N</t>
  </si>
  <si>
    <t>TANCREDO NEVES II</t>
  </si>
  <si>
    <t>R FELINTO MULLER, S/N</t>
  </si>
  <si>
    <t>PC DA MATRIZ, 176</t>
  </si>
  <si>
    <t xml:space="preserve">RUA JOSE FERREIRA DA SILVA S N </t>
  </si>
  <si>
    <t>AGÊNCIA</t>
  </si>
  <si>
    <t>SIM</t>
  </si>
  <si>
    <t>NÃO</t>
  </si>
  <si>
    <t>BB / Outras Instituições Financeiras / Agencia</t>
  </si>
  <si>
    <r>
      <t xml:space="preserve">EMBARQUES </t>
    </r>
    <r>
      <rPr>
        <b/>
        <u/>
        <sz val="18"/>
        <rFont val="Arial"/>
        <family val="2"/>
      </rPr>
      <t xml:space="preserve">INTERURBANOS (INTERMUNICIPAIS) / MÊS </t>
    </r>
  </si>
  <si>
    <t xml:space="preserve">QUILOMETRAGEM ROTEIRO INTERURBANO 
(Distância percorrida no trajeto "Base/Garagem de Atendimento - Município" - Ida/Volta) </t>
  </si>
  <si>
    <t>Quant. médio de valores transp. mensalmente com Ad-valorem A (R$)</t>
  </si>
  <si>
    <t>Taxa de Ad-valorem A - limitado a 0,02%</t>
  </si>
  <si>
    <t>Preço do Ad-valorem A  (R$)</t>
  </si>
  <si>
    <t>ITEM I - INTERIOR DA BAHIA</t>
  </si>
  <si>
    <t>DELMIRO GOUVEIA - AL</t>
  </si>
  <si>
    <t>PIRANHAS - AL</t>
  </si>
  <si>
    <t>ESPINOSA - MG</t>
  </si>
  <si>
    <t>EMBARQUES INTERURBANOS (INTERMUNICIPAIS) / SERVIÇOS ESPORÁDICOS</t>
  </si>
  <si>
    <t>Quantitativo esporádico</t>
  </si>
  <si>
    <t>Preço total</t>
  </si>
  <si>
    <t>Tesouraria/BB/Outras instituições financeiras/Outras empresas transportadoras de valores locais</t>
  </si>
  <si>
    <t>EMBARQUES SERVIÇOS ESPORÁDICOS</t>
  </si>
  <si>
    <t>Preço Total proposto para Serviços Esporádicos, apurado no quadro acima (R$)</t>
  </si>
  <si>
    <t>SUBTOTAL 2</t>
  </si>
  <si>
    <t>GLOBAL GRUPO A (SUBTOTAL 2) SERVIÇOS ESPORÁDICOS</t>
  </si>
  <si>
    <t>JEQUIÉ X ITABUNA</t>
  </si>
  <si>
    <t>INFORMAR</t>
  </si>
  <si>
    <t>- suprimento/recolhimento (Embarques Programados e Embarques Emergenciais);</t>
  </si>
  <si>
    <t>Preço Mensal Total proposto para Serviços Programados, apurado no quadro acima  (R$)</t>
  </si>
  <si>
    <t>Preço Mensal Total proposto para Serviços Programados apurado no quadro acima  (R$)</t>
  </si>
  <si>
    <t>GRUPO B (TAXAS AD VALOREM )</t>
  </si>
  <si>
    <t>MODELO III-A PLANILHA PROPOSTA</t>
  </si>
  <si>
    <t>IRECE, 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</si>
</sst>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22"/>
      <color theme="0"/>
      <name val="Arial"/>
      <family val="2"/>
    </font>
    <font>
      <b/>
      <sz val="18"/>
      <color rgb="FF0000FF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sz val="11"/>
      <color indexed="12"/>
      <name val="Arial"/>
      <family val="2"/>
    </font>
    <font>
      <b/>
      <sz val="11"/>
      <color indexed="12"/>
      <name val="Arial"/>
      <family val="2"/>
    </font>
    <font>
      <sz val="10"/>
      <color indexed="10"/>
      <name val="Arial"/>
      <family val="2"/>
    </font>
    <font>
      <b/>
      <sz val="18"/>
      <color indexed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6"/>
      <color theme="0" tint="-4.9989318521683403E-2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8"/>
      <color theme="1"/>
      <name val="Arial"/>
      <family val="2"/>
    </font>
    <font>
      <b/>
      <sz val="13"/>
      <color indexed="12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b/>
      <sz val="14"/>
      <color indexed="10"/>
      <name val="Arial"/>
      <family val="2"/>
    </font>
    <font>
      <b/>
      <sz val="14"/>
      <color rgb="FF0033CC"/>
      <name val="Arial"/>
      <family val="2"/>
    </font>
    <font>
      <sz val="15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u/>
      <sz val="18"/>
      <name val="Arial"/>
      <family val="2"/>
    </font>
    <font>
      <b/>
      <sz val="15"/>
      <name val="Arial"/>
      <family val="2"/>
    </font>
    <font>
      <sz val="17"/>
      <color rgb="FF0033CC"/>
      <name val="Arial"/>
      <family val="2"/>
    </font>
    <font>
      <sz val="12"/>
      <color rgb="FF0000FF"/>
      <name val="Arial"/>
      <family val="2"/>
    </font>
    <font>
      <sz val="9"/>
      <color theme="1"/>
      <name val="Arial"/>
      <family val="2"/>
    </font>
    <font>
      <b/>
      <sz val="13"/>
      <color rgb="FF0033CC"/>
      <name val="Arial"/>
      <family val="2"/>
    </font>
    <font>
      <b/>
      <sz val="13"/>
      <color rgb="FF0000FF"/>
      <name val="Arial"/>
      <family val="2"/>
    </font>
    <font>
      <sz val="14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0">
    <xf numFmtId="0" fontId="0" fillId="0" borderId="0" xfId="0"/>
    <xf numFmtId="0" fontId="20" fillId="0" borderId="0" xfId="0" applyFont="1" applyFill="1" applyBorder="1" applyAlignment="1"/>
    <xf numFmtId="0" fontId="20" fillId="0" borderId="0" xfId="0" applyFont="1" applyFill="1" applyAlignment="1"/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0" fillId="0" borderId="0" xfId="0" applyAlignment="1"/>
    <xf numFmtId="0" fontId="7" fillId="2" borderId="21" xfId="0" applyFont="1" applyFill="1" applyBorder="1" applyAlignment="1">
      <alignment horizontal="center" vertical="center" wrapText="1"/>
    </xf>
    <xf numFmtId="164" fontId="10" fillId="0" borderId="37" xfId="1" applyNumberFormat="1" applyFont="1" applyFill="1" applyBorder="1" applyAlignment="1">
      <alignment horizontal="center" vertical="center" wrapText="1"/>
    </xf>
    <xf numFmtId="164" fontId="10" fillId="0" borderId="17" xfId="1" applyNumberFormat="1" applyFont="1" applyFill="1" applyBorder="1" applyAlignment="1">
      <alignment horizontal="center" vertical="center" wrapText="1"/>
    </xf>
    <xf numFmtId="164" fontId="10" fillId="0" borderId="31" xfId="1" applyNumberFormat="1" applyFont="1" applyFill="1" applyBorder="1" applyAlignment="1">
      <alignment horizontal="center" vertical="center" wrapText="1"/>
    </xf>
    <xf numFmtId="164" fontId="10" fillId="0" borderId="18" xfId="1" applyNumberFormat="1" applyFont="1" applyFill="1" applyBorder="1" applyAlignment="1">
      <alignment horizontal="center" vertical="center" wrapText="1"/>
    </xf>
    <xf numFmtId="165" fontId="14" fillId="0" borderId="0" xfId="1" applyNumberFormat="1" applyFont="1" applyFill="1" applyBorder="1" applyAlignment="1">
      <alignment horizontal="center" vertical="center" wrapText="1"/>
    </xf>
    <xf numFmtId="165" fontId="16" fillId="0" borderId="0" xfId="2" applyNumberFormat="1" applyFont="1" applyFill="1" applyBorder="1" applyAlignment="1">
      <alignment horizontal="center" vertical="center"/>
    </xf>
    <xf numFmtId="165" fontId="17" fillId="0" borderId="13" xfId="1" applyNumberFormat="1" applyFont="1" applyFill="1" applyBorder="1" applyAlignment="1">
      <alignment horizontal="center" vertical="center" wrapText="1"/>
    </xf>
    <xf numFmtId="165" fontId="25" fillId="0" borderId="22" xfId="2" applyNumberFormat="1" applyFont="1" applyFill="1" applyBorder="1" applyAlignment="1">
      <alignment horizontal="center" vertical="center" wrapText="1"/>
    </xf>
    <xf numFmtId="165" fontId="25" fillId="0" borderId="41" xfId="2" applyNumberFormat="1" applyFont="1" applyFill="1" applyBorder="1" applyAlignment="1">
      <alignment horizontal="center" vertical="center" wrapText="1"/>
    </xf>
    <xf numFmtId="165" fontId="25" fillId="0" borderId="22" xfId="2" applyNumberFormat="1" applyFont="1" applyFill="1" applyBorder="1" applyAlignment="1">
      <alignment horizontal="center" vertical="center"/>
    </xf>
    <xf numFmtId="165" fontId="33" fillId="0" borderId="24" xfId="2" applyNumberFormat="1" applyFont="1" applyFill="1" applyBorder="1" applyAlignment="1">
      <alignment horizontal="center" vertical="center"/>
    </xf>
    <xf numFmtId="165" fontId="35" fillId="0" borderId="24" xfId="2" applyNumberFormat="1" applyFont="1" applyFill="1" applyBorder="1" applyAlignment="1">
      <alignment horizontal="center" vertical="center"/>
    </xf>
    <xf numFmtId="165" fontId="18" fillId="0" borderId="24" xfId="2" applyNumberFormat="1" applyFont="1" applyFill="1" applyBorder="1" applyAlignment="1">
      <alignment horizontal="center" vertical="center"/>
    </xf>
    <xf numFmtId="165" fontId="30" fillId="0" borderId="24" xfId="2" applyNumberFormat="1" applyFont="1" applyFill="1" applyBorder="1" applyAlignment="1">
      <alignment horizontal="center" vertical="center"/>
    </xf>
    <xf numFmtId="10" fontId="27" fillId="0" borderId="21" xfId="3" applyNumberFormat="1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40" fillId="3" borderId="21" xfId="0" applyFont="1" applyFill="1" applyBorder="1" applyAlignment="1">
      <alignment horizontal="center"/>
    </xf>
    <xf numFmtId="0" fontId="40" fillId="3" borderId="21" xfId="0" applyFont="1" applyFill="1" applyBorder="1" applyAlignment="1">
      <alignment horizontal="left"/>
    </xf>
    <xf numFmtId="49" fontId="40" fillId="3" borderId="21" xfId="0" applyNumberFormat="1" applyFont="1" applyFill="1" applyBorder="1" applyAlignment="1" applyProtection="1">
      <alignment horizontal="center" wrapText="1"/>
      <protection locked="0"/>
    </xf>
    <xf numFmtId="0" fontId="40" fillId="3" borderId="22" xfId="0" applyFont="1" applyFill="1" applyBorder="1" applyAlignment="1">
      <alignment horizontal="center"/>
    </xf>
    <xf numFmtId="0" fontId="40" fillId="0" borderId="0" xfId="0" applyFont="1"/>
    <xf numFmtId="0" fontId="40" fillId="3" borderId="20" xfId="0" applyFont="1" applyFill="1" applyBorder="1"/>
    <xf numFmtId="0" fontId="40" fillId="0" borderId="21" xfId="0" applyFont="1" applyBorder="1" applyAlignment="1">
      <alignment horizontal="center"/>
    </xf>
    <xf numFmtId="0" fontId="40" fillId="3" borderId="21" xfId="0" applyFont="1" applyFill="1" applyBorder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0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0" fillId="0" borderId="47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1" fontId="17" fillId="0" borderId="24" xfId="0" applyNumberFormat="1" applyFont="1" applyBorder="1" applyAlignment="1">
      <alignment horizontal="center" vertical="center" wrapText="1"/>
    </xf>
    <xf numFmtId="1" fontId="17" fillId="0" borderId="1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" fontId="12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0" borderId="27" xfId="0" applyFont="1" applyBorder="1" applyAlignment="1">
      <alignment horizontal="left" vertical="center"/>
    </xf>
    <xf numFmtId="0" fontId="10" fillId="0" borderId="15" xfId="0" applyFont="1" applyBorder="1" applyAlignment="1">
      <alignment horizontal="center" vertical="center" shrinkToFit="1"/>
    </xf>
    <xf numFmtId="164" fontId="27" fillId="0" borderId="19" xfId="0" applyNumberFormat="1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left" vertical="center"/>
    </xf>
    <xf numFmtId="0" fontId="10" fillId="0" borderId="56" xfId="0" applyFont="1" applyBorder="1" applyAlignment="1">
      <alignment horizontal="center" vertical="center" shrinkToFit="1"/>
    </xf>
    <xf numFmtId="0" fontId="11" fillId="0" borderId="20" xfId="0" applyFont="1" applyBorder="1" applyAlignment="1">
      <alignment horizontal="center" vertical="center" wrapText="1"/>
    </xf>
    <xf numFmtId="164" fontId="27" fillId="0" borderId="21" xfId="0" applyNumberFormat="1" applyFont="1" applyBorder="1" applyAlignment="1">
      <alignment horizontal="center" vertical="center" wrapText="1"/>
    </xf>
    <xf numFmtId="164" fontId="10" fillId="0" borderId="22" xfId="1" applyNumberFormat="1" applyFont="1" applyFill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164" fontId="10" fillId="0" borderId="28" xfId="1" applyNumberFormat="1" applyFont="1" applyFill="1" applyBorder="1" applyAlignment="1">
      <alignment horizontal="center" vertical="center" wrapText="1"/>
    </xf>
    <xf numFmtId="0" fontId="10" fillId="0" borderId="46" xfId="0" applyFont="1" applyBorder="1" applyAlignment="1">
      <alignment horizontal="left" vertical="center"/>
    </xf>
    <xf numFmtId="0" fontId="10" fillId="0" borderId="54" xfId="0" applyFont="1" applyBorder="1" applyAlignment="1">
      <alignment horizontal="center" vertical="center" shrinkToFit="1"/>
    </xf>
    <xf numFmtId="0" fontId="11" fillId="0" borderId="14" xfId="0" applyFont="1" applyBorder="1" applyAlignment="1">
      <alignment horizontal="center" vertical="center" wrapText="1"/>
    </xf>
    <xf numFmtId="164" fontId="27" fillId="0" borderId="23" xfId="0" applyNumberFormat="1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vertical="center"/>
    </xf>
    <xf numFmtId="164" fontId="10" fillId="0" borderId="17" xfId="0" applyNumberFormat="1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/>
    </xf>
    <xf numFmtId="164" fontId="10" fillId="0" borderId="22" xfId="0" applyNumberFormat="1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164" fontId="10" fillId="0" borderId="35" xfId="1" applyNumberFormat="1" applyFont="1" applyFill="1" applyBorder="1" applyAlignment="1">
      <alignment horizontal="center" vertical="center" wrapText="1"/>
    </xf>
    <xf numFmtId="0" fontId="41" fillId="0" borderId="54" xfId="0" applyFont="1" applyBorder="1" applyAlignment="1">
      <alignment horizontal="center" vertical="center"/>
    </xf>
    <xf numFmtId="164" fontId="10" fillId="0" borderId="18" xfId="0" applyNumberFormat="1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164" fontId="10" fillId="0" borderId="40" xfId="1" applyNumberFormat="1" applyFont="1" applyFill="1" applyBorder="1" applyAlignment="1">
      <alignment horizontal="center" vertical="center" wrapText="1"/>
    </xf>
    <xf numFmtId="0" fontId="24" fillId="0" borderId="28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9" xfId="0" applyFont="1" applyBorder="1" applyAlignment="1">
      <alignment horizontal="center" vertical="center" wrapText="1"/>
    </xf>
    <xf numFmtId="9" fontId="32" fillId="0" borderId="22" xfId="0" applyNumberFormat="1" applyFont="1" applyBorder="1" applyAlignment="1">
      <alignment horizontal="center" vertical="center" wrapText="1"/>
    </xf>
    <xf numFmtId="0" fontId="24" fillId="0" borderId="33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6" xfId="0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0" borderId="12" xfId="0" applyFont="1" applyBorder="1" applyAlignment="1">
      <alignment vertical="center"/>
    </xf>
    <xf numFmtId="166" fontId="8" fillId="0" borderId="21" xfId="2" applyNumberFormat="1" applyFont="1" applyFill="1" applyBorder="1" applyAlignment="1">
      <alignment horizontal="center" vertical="center"/>
    </xf>
    <xf numFmtId="0" fontId="24" fillId="0" borderId="28" xfId="0" applyFont="1" applyBorder="1" applyAlignment="1">
      <alignment vertical="center" wrapText="1"/>
    </xf>
    <xf numFmtId="0" fontId="24" fillId="0" borderId="29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4" fillId="0" borderId="0" xfId="0" applyFont="1" applyAlignment="1">
      <alignment vertical="center"/>
    </xf>
    <xf numFmtId="0" fontId="35" fillId="0" borderId="24" xfId="0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58" xfId="0" applyFont="1" applyBorder="1" applyAlignment="1">
      <alignment horizontal="left" vertical="center"/>
    </xf>
    <xf numFmtId="0" fontId="10" fillId="0" borderId="58" xfId="0" applyFont="1" applyBorder="1" applyAlignment="1">
      <alignment horizontal="center" vertical="center"/>
    </xf>
    <xf numFmtId="0" fontId="11" fillId="0" borderId="59" xfId="0" applyFont="1" applyBorder="1" applyAlignment="1">
      <alignment horizontal="center" vertical="center" wrapText="1"/>
    </xf>
    <xf numFmtId="164" fontId="27" fillId="0" borderId="38" xfId="0" applyNumberFormat="1" applyFont="1" applyBorder="1" applyAlignment="1">
      <alignment horizontal="center" vertical="center" wrapText="1"/>
    </xf>
    <xf numFmtId="164" fontId="10" fillId="0" borderId="42" xfId="1" applyNumberFormat="1" applyFont="1" applyFill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 wrapText="1"/>
    </xf>
    <xf numFmtId="164" fontId="27" fillId="0" borderId="60" xfId="0" applyNumberFormat="1" applyFont="1" applyBorder="1" applyAlignment="1">
      <alignment horizontal="center" vertical="center" wrapText="1"/>
    </xf>
    <xf numFmtId="164" fontId="10" fillId="0" borderId="61" xfId="1" applyNumberFormat="1" applyFont="1" applyFill="1" applyBorder="1" applyAlignment="1">
      <alignment horizontal="center" vertical="center" wrapText="1"/>
    </xf>
    <xf numFmtId="164" fontId="10" fillId="0" borderId="62" xfId="1" applyNumberFormat="1" applyFont="1" applyFill="1" applyBorder="1" applyAlignment="1">
      <alignment horizontal="center" vertical="center" wrapText="1"/>
    </xf>
    <xf numFmtId="0" fontId="10" fillId="0" borderId="56" xfId="0" applyFont="1" applyBorder="1" applyAlignment="1">
      <alignment horizontal="left" vertical="center"/>
    </xf>
    <xf numFmtId="0" fontId="10" fillId="0" borderId="56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24" fillId="0" borderId="64" xfId="0" applyFont="1" applyBorder="1" applyAlignment="1">
      <alignment horizontal="left" vertical="center"/>
    </xf>
    <xf numFmtId="0" fontId="3" fillId="0" borderId="64" xfId="0" applyFont="1" applyBorder="1" applyAlignment="1">
      <alignment horizontal="left" vertical="center"/>
    </xf>
    <xf numFmtId="165" fontId="25" fillId="0" borderId="35" xfId="2" applyNumberFormat="1" applyFont="1" applyFill="1" applyBorder="1" applyAlignment="1">
      <alignment horizontal="center" vertical="center"/>
    </xf>
    <xf numFmtId="0" fontId="23" fillId="0" borderId="24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/>
    </xf>
    <xf numFmtId="0" fontId="39" fillId="0" borderId="56" xfId="0" applyFont="1" applyBorder="1" applyAlignment="1">
      <alignment horizontal="center" vertical="center"/>
    </xf>
    <xf numFmtId="0" fontId="39" fillId="0" borderId="58" xfId="0" applyFont="1" applyBorder="1" applyAlignment="1">
      <alignment horizontal="center" vertical="center"/>
    </xf>
    <xf numFmtId="0" fontId="39" fillId="0" borderId="27" xfId="0" applyFont="1" applyBorder="1" applyAlignment="1">
      <alignment horizontal="center" vertical="center"/>
    </xf>
    <xf numFmtId="0" fontId="39" fillId="0" borderId="55" xfId="0" applyFont="1" applyBorder="1" applyAlignment="1">
      <alignment horizontal="center" vertical="center"/>
    </xf>
    <xf numFmtId="0" fontId="39" fillId="0" borderId="46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14" fontId="43" fillId="0" borderId="5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165" fontId="17" fillId="0" borderId="0" xfId="1" applyNumberFormat="1" applyFont="1" applyFill="1" applyBorder="1" applyAlignment="1">
      <alignment horizontal="center" vertical="center" wrapText="1"/>
    </xf>
    <xf numFmtId="164" fontId="17" fillId="0" borderId="6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7" fillId="0" borderId="51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1" fillId="0" borderId="66" xfId="0" applyFont="1" applyBorder="1" applyAlignment="1">
      <alignment horizontal="center" vertical="center" wrapText="1"/>
    </xf>
    <xf numFmtId="0" fontId="11" fillId="0" borderId="6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42" fillId="0" borderId="6" xfId="0" applyNumberFormat="1" applyFont="1" applyBorder="1" applyAlignment="1">
      <alignment horizontal="center" vertical="center" wrapText="1"/>
    </xf>
    <xf numFmtId="164" fontId="42" fillId="0" borderId="5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1" fontId="17" fillId="0" borderId="6" xfId="0" applyNumberFormat="1" applyFont="1" applyBorder="1" applyAlignment="1">
      <alignment horizontal="center" vertical="center" wrapText="1"/>
    </xf>
    <xf numFmtId="1" fontId="17" fillId="0" borderId="5" xfId="0" applyNumberFormat="1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38" fillId="0" borderId="6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17" fillId="0" borderId="52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24" fillId="0" borderId="28" xfId="0" applyFont="1" applyBorder="1" applyAlignment="1">
      <alignment vertical="center" wrapText="1"/>
    </xf>
    <xf numFmtId="0" fontId="24" fillId="0" borderId="30" xfId="0" applyFont="1" applyBorder="1" applyAlignment="1">
      <alignment vertical="center" wrapText="1"/>
    </xf>
    <xf numFmtId="0" fontId="17" fillId="0" borderId="51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17" fillId="0" borderId="53" xfId="0" applyFont="1" applyBorder="1" applyAlignment="1">
      <alignment horizontal="center" vertical="center"/>
    </xf>
    <xf numFmtId="0" fontId="26" fillId="0" borderId="0" xfId="0" quotePrefix="1" applyFont="1" applyAlignment="1">
      <alignment horizontal="left" vertical="center" wrapText="1"/>
    </xf>
    <xf numFmtId="0" fontId="10" fillId="0" borderId="63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21" fillId="4" borderId="27" xfId="0" applyFont="1" applyFill="1" applyBorder="1" applyAlignment="1">
      <alignment horizontal="center"/>
    </xf>
    <xf numFmtId="0" fontId="21" fillId="4" borderId="2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4"/>
  <sheetViews>
    <sheetView showGridLines="0" tabSelected="1" zoomScale="70" zoomScaleNormal="70" workbookViewId="0">
      <selection sqref="A1:M1"/>
    </sheetView>
  </sheetViews>
  <sheetFormatPr defaultColWidth="9.140625" defaultRowHeight="12.75" x14ac:dyDescent="0.25"/>
  <cols>
    <col min="1" max="1" width="4.7109375" style="33" customWidth="1"/>
    <col min="2" max="2" width="40.5703125" style="32" customWidth="1"/>
    <col min="3" max="3" width="26.140625" style="32" customWidth="1"/>
    <col min="4" max="4" width="26.42578125" style="32" customWidth="1"/>
    <col min="5" max="5" width="20.28515625" style="32" bestFit="1" customWidth="1"/>
    <col min="6" max="6" width="25.5703125" style="32" customWidth="1"/>
    <col min="7" max="7" width="24" style="32" customWidth="1"/>
    <col min="8" max="8" width="19.5703125" style="32" customWidth="1"/>
    <col min="9" max="9" width="25.5703125" style="32" customWidth="1"/>
    <col min="10" max="10" width="20.140625" style="32" customWidth="1"/>
    <col min="11" max="11" width="16.140625" style="32" customWidth="1"/>
    <col min="12" max="12" width="53.7109375" style="32" customWidth="1"/>
    <col min="13" max="13" width="5" style="32" customWidth="1"/>
    <col min="14" max="16384" width="9.140625" style="32"/>
  </cols>
  <sheetData>
    <row r="1" spans="1:13" ht="30.75" thickBot="1" x14ac:dyDescent="0.3">
      <c r="A1" s="132" t="s">
        <v>204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3" ht="26.25" customHeight="1" thickBot="1" x14ac:dyDescent="0.3">
      <c r="B2" s="34" t="s">
        <v>41</v>
      </c>
      <c r="C2" s="125" t="s">
        <v>199</v>
      </c>
      <c r="D2" s="35"/>
    </row>
    <row r="3" spans="1:13" ht="28.5" thickBot="1" x14ac:dyDescent="0.3">
      <c r="A3" s="32"/>
      <c r="B3" s="133" t="s">
        <v>186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3" ht="21.75" customHeight="1" thickBot="1" x14ac:dyDescent="0.3">
      <c r="B4" s="134" t="s">
        <v>39</v>
      </c>
      <c r="C4" s="135"/>
      <c r="D4" s="135"/>
      <c r="E4" s="135"/>
      <c r="F4" s="135"/>
      <c r="G4" s="135"/>
      <c r="H4" s="135"/>
      <c r="I4" s="135"/>
      <c r="J4" s="135"/>
      <c r="K4" s="135"/>
      <c r="L4" s="136"/>
    </row>
    <row r="5" spans="1:13" ht="34.5" customHeight="1" thickBot="1" x14ac:dyDescent="0.3">
      <c r="B5" s="128" t="s">
        <v>0</v>
      </c>
      <c r="C5" s="130" t="s">
        <v>40</v>
      </c>
      <c r="D5" s="130" t="s">
        <v>31</v>
      </c>
      <c r="E5" s="137" t="s">
        <v>28</v>
      </c>
      <c r="F5" s="138"/>
      <c r="G5" s="139"/>
      <c r="H5" s="137" t="s">
        <v>27</v>
      </c>
      <c r="I5" s="138"/>
      <c r="J5" s="138"/>
      <c r="K5" s="140" t="s">
        <v>30</v>
      </c>
      <c r="L5" s="141"/>
    </row>
    <row r="6" spans="1:13" ht="59.25" customHeight="1" thickBot="1" x14ac:dyDescent="0.3">
      <c r="B6" s="129"/>
      <c r="C6" s="131"/>
      <c r="D6" s="131"/>
      <c r="E6" s="36" t="s">
        <v>1</v>
      </c>
      <c r="F6" s="37" t="s">
        <v>2</v>
      </c>
      <c r="G6" s="38" t="s">
        <v>3</v>
      </c>
      <c r="H6" s="36" t="s">
        <v>1</v>
      </c>
      <c r="I6" s="37" t="s">
        <v>2</v>
      </c>
      <c r="J6" s="38" t="s">
        <v>3</v>
      </c>
      <c r="K6" s="142"/>
      <c r="L6" s="143"/>
    </row>
    <row r="7" spans="1:13" s="39" customFormat="1" ht="24" customHeight="1" x14ac:dyDescent="0.25">
      <c r="A7" s="40"/>
      <c r="B7" s="105" t="s">
        <v>56</v>
      </c>
      <c r="C7" s="118" t="s">
        <v>199</v>
      </c>
      <c r="D7" s="106" t="s">
        <v>4</v>
      </c>
      <c r="E7" s="107">
        <v>1</v>
      </c>
      <c r="F7" s="108">
        <v>0</v>
      </c>
      <c r="G7" s="109">
        <f t="shared" ref="G7:G12" si="0">F7*E7</f>
        <v>0</v>
      </c>
      <c r="H7" s="107">
        <v>0</v>
      </c>
      <c r="I7" s="108">
        <v>0</v>
      </c>
      <c r="J7" s="110">
        <f t="shared" ref="J7:J12" si="1">H7*I7</f>
        <v>0</v>
      </c>
      <c r="K7" s="214" t="s">
        <v>180</v>
      </c>
      <c r="L7" s="215"/>
    </row>
    <row r="8" spans="1:13" s="39" customFormat="1" ht="24" customHeight="1" x14ac:dyDescent="0.25">
      <c r="A8" s="40"/>
      <c r="B8" s="111" t="s">
        <v>54</v>
      </c>
      <c r="C8" s="119" t="s">
        <v>199</v>
      </c>
      <c r="D8" s="112" t="s">
        <v>4</v>
      </c>
      <c r="E8" s="55">
        <v>3</v>
      </c>
      <c r="F8" s="56">
        <v>0</v>
      </c>
      <c r="G8" s="59">
        <f t="shared" si="0"/>
        <v>0</v>
      </c>
      <c r="H8" s="55">
        <v>0</v>
      </c>
      <c r="I8" s="56">
        <v>0</v>
      </c>
      <c r="J8" s="57">
        <f t="shared" si="1"/>
        <v>0</v>
      </c>
      <c r="K8" s="216" t="s">
        <v>180</v>
      </c>
      <c r="L8" s="153"/>
    </row>
    <row r="9" spans="1:13" s="39" customFormat="1" ht="24" customHeight="1" x14ac:dyDescent="0.25">
      <c r="A9" s="40"/>
      <c r="B9" s="111" t="s">
        <v>126</v>
      </c>
      <c r="C9" s="119" t="s">
        <v>199</v>
      </c>
      <c r="D9" s="112" t="s">
        <v>4</v>
      </c>
      <c r="E9" s="55">
        <v>4</v>
      </c>
      <c r="F9" s="56">
        <v>0</v>
      </c>
      <c r="G9" s="59">
        <f t="shared" si="0"/>
        <v>0</v>
      </c>
      <c r="H9" s="55">
        <v>0</v>
      </c>
      <c r="I9" s="56">
        <v>0</v>
      </c>
      <c r="J9" s="57">
        <f t="shared" si="1"/>
        <v>0</v>
      </c>
      <c r="K9" s="216" t="s">
        <v>180</v>
      </c>
      <c r="L9" s="153"/>
    </row>
    <row r="10" spans="1:13" s="39" customFormat="1" ht="24" customHeight="1" x14ac:dyDescent="0.25">
      <c r="A10" s="40"/>
      <c r="B10" s="111" t="s">
        <v>50</v>
      </c>
      <c r="C10" s="119" t="s">
        <v>199</v>
      </c>
      <c r="D10" s="112" t="s">
        <v>4</v>
      </c>
      <c r="E10" s="55">
        <v>5</v>
      </c>
      <c r="F10" s="56">
        <v>0</v>
      </c>
      <c r="G10" s="59">
        <f t="shared" si="0"/>
        <v>0</v>
      </c>
      <c r="H10" s="55">
        <v>0</v>
      </c>
      <c r="I10" s="56">
        <v>0</v>
      </c>
      <c r="J10" s="57">
        <f t="shared" si="1"/>
        <v>0</v>
      </c>
      <c r="K10" s="216" t="s">
        <v>180</v>
      </c>
      <c r="L10" s="153"/>
    </row>
    <row r="11" spans="1:13" s="39" customFormat="1" ht="24" customHeight="1" x14ac:dyDescent="0.25">
      <c r="A11" s="40"/>
      <c r="B11" s="111" t="s">
        <v>46</v>
      </c>
      <c r="C11" s="119" t="s">
        <v>199</v>
      </c>
      <c r="D11" s="112" t="s">
        <v>4</v>
      </c>
      <c r="E11" s="55">
        <v>5</v>
      </c>
      <c r="F11" s="56">
        <v>0</v>
      </c>
      <c r="G11" s="59">
        <f t="shared" si="0"/>
        <v>0</v>
      </c>
      <c r="H11" s="55">
        <v>1</v>
      </c>
      <c r="I11" s="56">
        <v>0</v>
      </c>
      <c r="J11" s="57">
        <f t="shared" si="1"/>
        <v>0</v>
      </c>
      <c r="K11" s="216" t="s">
        <v>180</v>
      </c>
      <c r="L11" s="153"/>
    </row>
    <row r="12" spans="1:13" s="39" customFormat="1" ht="24" customHeight="1" thickBot="1" x14ac:dyDescent="0.3">
      <c r="A12" s="40"/>
      <c r="B12" s="99" t="s">
        <v>58</v>
      </c>
      <c r="C12" s="120" t="s">
        <v>199</v>
      </c>
      <c r="D12" s="100" t="s">
        <v>4</v>
      </c>
      <c r="E12" s="101">
        <v>5</v>
      </c>
      <c r="F12" s="102">
        <v>0</v>
      </c>
      <c r="G12" s="103">
        <f t="shared" si="0"/>
        <v>0</v>
      </c>
      <c r="H12" s="104">
        <v>0</v>
      </c>
      <c r="I12" s="102">
        <v>0</v>
      </c>
      <c r="J12" s="77">
        <f t="shared" si="1"/>
        <v>0</v>
      </c>
      <c r="K12" s="187" t="s">
        <v>180</v>
      </c>
      <c r="L12" s="188"/>
    </row>
    <row r="13" spans="1:13" s="42" customFormat="1" ht="24" customHeight="1" thickBot="1" x14ac:dyDescent="0.3">
      <c r="A13" s="43"/>
      <c r="B13" s="166" t="s">
        <v>5</v>
      </c>
      <c r="C13" s="167"/>
      <c r="D13" s="167"/>
      <c r="E13" s="44">
        <f>SUM(E7:E12)</f>
        <v>23</v>
      </c>
      <c r="G13" s="13">
        <f>SUM(G7:G12)</f>
        <v>0</v>
      </c>
      <c r="H13" s="45">
        <f>SUM(H7:H12)</f>
        <v>1</v>
      </c>
      <c r="J13" s="13">
        <f>SUM(J7:J12)</f>
        <v>0</v>
      </c>
    </row>
    <row r="14" spans="1:13" ht="15.75" thickBot="1" x14ac:dyDescent="0.3">
      <c r="B14" s="46"/>
      <c r="C14" s="46"/>
      <c r="D14" s="46"/>
      <c r="E14" s="47"/>
      <c r="F14" s="11"/>
      <c r="H14" s="47"/>
      <c r="I14" s="48"/>
      <c r="J14" s="11"/>
    </row>
    <row r="15" spans="1:13" ht="21.75" customHeight="1" thickBot="1" x14ac:dyDescent="0.3">
      <c r="B15" s="134" t="s">
        <v>43</v>
      </c>
      <c r="C15" s="135"/>
      <c r="D15" s="135"/>
      <c r="E15" s="135"/>
      <c r="F15" s="135"/>
      <c r="G15" s="135"/>
      <c r="H15" s="135"/>
      <c r="I15" s="135"/>
      <c r="J15" s="135"/>
      <c r="K15" s="135"/>
      <c r="L15" s="136"/>
    </row>
    <row r="16" spans="1:13" ht="24.75" customHeight="1" thickBot="1" x14ac:dyDescent="0.3">
      <c r="B16" s="189" t="s">
        <v>0</v>
      </c>
      <c r="C16" s="130" t="s">
        <v>40</v>
      </c>
      <c r="D16" s="130" t="s">
        <v>44</v>
      </c>
      <c r="E16" s="137" t="s">
        <v>28</v>
      </c>
      <c r="F16" s="138"/>
      <c r="G16" s="139"/>
      <c r="H16" s="137" t="s">
        <v>27</v>
      </c>
      <c r="I16" s="138"/>
      <c r="J16" s="139"/>
      <c r="K16" s="140" t="s">
        <v>30</v>
      </c>
      <c r="L16" s="141"/>
    </row>
    <row r="17" spans="1:12" ht="59.25" customHeight="1" thickBot="1" x14ac:dyDescent="0.3">
      <c r="B17" s="190"/>
      <c r="C17" s="131"/>
      <c r="D17" s="131"/>
      <c r="E17" s="36" t="s">
        <v>1</v>
      </c>
      <c r="F17" s="37" t="s">
        <v>2</v>
      </c>
      <c r="G17" s="38" t="s">
        <v>3</v>
      </c>
      <c r="H17" s="36" t="s">
        <v>1</v>
      </c>
      <c r="I17" s="37" t="s">
        <v>2</v>
      </c>
      <c r="J17" s="38" t="s">
        <v>3</v>
      </c>
      <c r="K17" s="142"/>
      <c r="L17" s="143"/>
    </row>
    <row r="18" spans="1:12" s="39" customFormat="1" ht="27" customHeight="1" x14ac:dyDescent="0.25">
      <c r="A18" s="40"/>
      <c r="B18" s="49" t="s">
        <v>60</v>
      </c>
      <c r="C18" s="121" t="s">
        <v>199</v>
      </c>
      <c r="D18" s="50" t="s">
        <v>45</v>
      </c>
      <c r="E18" s="41">
        <v>2</v>
      </c>
      <c r="F18" s="51">
        <v>0</v>
      </c>
      <c r="G18" s="8">
        <f>F18*E18</f>
        <v>0</v>
      </c>
      <c r="H18" s="52">
        <v>0</v>
      </c>
      <c r="I18" s="51">
        <v>0</v>
      </c>
      <c r="J18" s="7">
        <f>I18*H18</f>
        <v>0</v>
      </c>
      <c r="K18" s="126" t="s">
        <v>180</v>
      </c>
      <c r="L18" s="127"/>
    </row>
    <row r="19" spans="1:12" s="39" customFormat="1" ht="27" customHeight="1" x14ac:dyDescent="0.25">
      <c r="A19" s="40"/>
      <c r="B19" s="53" t="s">
        <v>187</v>
      </c>
      <c r="C19" s="122" t="s">
        <v>199</v>
      </c>
      <c r="D19" s="54" t="s">
        <v>45</v>
      </c>
      <c r="E19" s="55">
        <v>2</v>
      </c>
      <c r="F19" s="56">
        <v>0</v>
      </c>
      <c r="G19" s="57">
        <f>F19*E19</f>
        <v>0</v>
      </c>
      <c r="H19" s="58">
        <v>0</v>
      </c>
      <c r="I19" s="56">
        <v>0</v>
      </c>
      <c r="J19" s="59">
        <f>I19*H19</f>
        <v>0</v>
      </c>
      <c r="K19" s="152" t="s">
        <v>180</v>
      </c>
      <c r="L19" s="153"/>
    </row>
    <row r="20" spans="1:12" s="39" customFormat="1" ht="27" customHeight="1" x14ac:dyDescent="0.25">
      <c r="A20" s="40"/>
      <c r="B20" s="53" t="s">
        <v>108</v>
      </c>
      <c r="C20" s="122" t="s">
        <v>199</v>
      </c>
      <c r="D20" s="54" t="s">
        <v>45</v>
      </c>
      <c r="E20" s="55">
        <v>1</v>
      </c>
      <c r="F20" s="56">
        <v>0</v>
      </c>
      <c r="G20" s="57">
        <f>F20*E20</f>
        <v>0</v>
      </c>
      <c r="H20" s="58">
        <v>0</v>
      </c>
      <c r="I20" s="56">
        <v>0</v>
      </c>
      <c r="J20" s="59">
        <f>I20*H20</f>
        <v>0</v>
      </c>
      <c r="K20" s="152" t="s">
        <v>180</v>
      </c>
      <c r="L20" s="153"/>
    </row>
    <row r="21" spans="1:12" s="39" customFormat="1" ht="27" customHeight="1" x14ac:dyDescent="0.25">
      <c r="A21" s="40"/>
      <c r="B21" s="53" t="s">
        <v>112</v>
      </c>
      <c r="C21" s="122" t="s">
        <v>199</v>
      </c>
      <c r="D21" s="54" t="s">
        <v>45</v>
      </c>
      <c r="E21" s="55">
        <v>2</v>
      </c>
      <c r="F21" s="56">
        <v>0</v>
      </c>
      <c r="G21" s="57">
        <f>F21*E21</f>
        <v>0</v>
      </c>
      <c r="H21" s="58">
        <v>1</v>
      </c>
      <c r="I21" s="56">
        <v>0</v>
      </c>
      <c r="J21" s="59">
        <f>I21*H21</f>
        <v>0</v>
      </c>
      <c r="K21" s="152" t="s">
        <v>180</v>
      </c>
      <c r="L21" s="153"/>
    </row>
    <row r="22" spans="1:12" s="39" customFormat="1" ht="27" customHeight="1" thickBot="1" x14ac:dyDescent="0.3">
      <c r="A22" s="40"/>
      <c r="B22" s="60" t="s">
        <v>97</v>
      </c>
      <c r="C22" s="123" t="s">
        <v>199</v>
      </c>
      <c r="D22" s="61" t="s">
        <v>45</v>
      </c>
      <c r="E22" s="62">
        <v>1</v>
      </c>
      <c r="F22" s="63">
        <v>0</v>
      </c>
      <c r="G22" s="10">
        <f>F22*E22</f>
        <v>0</v>
      </c>
      <c r="H22" s="64">
        <v>0</v>
      </c>
      <c r="I22" s="63">
        <v>0</v>
      </c>
      <c r="J22" s="9">
        <f>I22*H22</f>
        <v>0</v>
      </c>
      <c r="K22" s="164" t="s">
        <v>180</v>
      </c>
      <c r="L22" s="165"/>
    </row>
    <row r="23" spans="1:12" s="42" customFormat="1" ht="24" customHeight="1" thickBot="1" x14ac:dyDescent="0.3">
      <c r="A23" s="43"/>
      <c r="B23" s="156" t="s">
        <v>5</v>
      </c>
      <c r="C23" s="191"/>
      <c r="D23" s="191"/>
      <c r="E23" s="45">
        <f>SUM(E18:E22)</f>
        <v>8</v>
      </c>
      <c r="G23" s="13">
        <f>SUM(G18:G22)</f>
        <v>0</v>
      </c>
      <c r="H23" s="45">
        <f>SUM(H18:H22)</f>
        <v>1</v>
      </c>
      <c r="J23" s="13">
        <f>SUM(J18:J22)</f>
        <v>0</v>
      </c>
    </row>
    <row r="24" spans="1:12" ht="15.75" thickBot="1" x14ac:dyDescent="0.3">
      <c r="B24" s="46"/>
      <c r="C24" s="46"/>
      <c r="D24" s="46"/>
      <c r="E24" s="47"/>
      <c r="F24" s="11"/>
      <c r="H24" s="47"/>
      <c r="I24" s="48"/>
      <c r="J24" s="11"/>
    </row>
    <row r="25" spans="1:12" ht="21.75" customHeight="1" thickBot="1" x14ac:dyDescent="0.3">
      <c r="B25" s="134" t="s">
        <v>181</v>
      </c>
      <c r="C25" s="135"/>
      <c r="D25" s="135"/>
      <c r="E25" s="135"/>
      <c r="F25" s="135"/>
      <c r="G25" s="135"/>
      <c r="H25" s="135"/>
      <c r="I25" s="135"/>
      <c r="J25" s="135"/>
      <c r="K25" s="135"/>
      <c r="L25" s="136"/>
    </row>
    <row r="26" spans="1:12" ht="24.75" customHeight="1" thickBot="1" x14ac:dyDescent="0.3">
      <c r="B26" s="128" t="s">
        <v>0</v>
      </c>
      <c r="C26" s="130" t="s">
        <v>40</v>
      </c>
      <c r="D26" s="130" t="s">
        <v>182</v>
      </c>
      <c r="E26" s="147" t="s">
        <v>28</v>
      </c>
      <c r="F26" s="148"/>
      <c r="G26" s="149"/>
      <c r="H26" s="147" t="s">
        <v>27</v>
      </c>
      <c r="I26" s="148"/>
      <c r="J26" s="149"/>
      <c r="K26" s="140" t="s">
        <v>30</v>
      </c>
      <c r="L26" s="141"/>
    </row>
    <row r="27" spans="1:12" ht="86.25" customHeight="1" thickBot="1" x14ac:dyDescent="0.3">
      <c r="B27" s="156"/>
      <c r="C27" s="131"/>
      <c r="D27" s="192"/>
      <c r="E27" s="36" t="s">
        <v>1</v>
      </c>
      <c r="F27" s="37" t="s">
        <v>2</v>
      </c>
      <c r="G27" s="38" t="s">
        <v>3</v>
      </c>
      <c r="H27" s="36" t="s">
        <v>1</v>
      </c>
      <c r="I27" s="37" t="s">
        <v>2</v>
      </c>
      <c r="J27" s="38" t="s">
        <v>3</v>
      </c>
      <c r="K27" s="150"/>
      <c r="L27" s="151"/>
    </row>
    <row r="28" spans="1:12" s="39" customFormat="1" ht="26.25" customHeight="1" x14ac:dyDescent="0.25">
      <c r="A28" s="40"/>
      <c r="B28" s="49" t="s">
        <v>80</v>
      </c>
      <c r="C28" s="121" t="s">
        <v>199</v>
      </c>
      <c r="D28" s="67">
        <v>0</v>
      </c>
      <c r="E28" s="41">
        <v>1</v>
      </c>
      <c r="F28" s="51">
        <v>0</v>
      </c>
      <c r="G28" s="68">
        <f t="shared" ref="G28:G42" si="2">F28*E28</f>
        <v>0</v>
      </c>
      <c r="H28" s="69">
        <v>0</v>
      </c>
      <c r="I28" s="51">
        <v>0</v>
      </c>
      <c r="J28" s="8">
        <f t="shared" ref="J28:J54" si="3">H28*I28</f>
        <v>0</v>
      </c>
      <c r="K28" s="126" t="s">
        <v>180</v>
      </c>
      <c r="L28" s="127"/>
    </row>
    <row r="29" spans="1:12" s="39" customFormat="1" ht="26.25" customHeight="1" x14ac:dyDescent="0.25">
      <c r="A29" s="40"/>
      <c r="B29" s="53" t="s">
        <v>72</v>
      </c>
      <c r="C29" s="122" t="s">
        <v>199</v>
      </c>
      <c r="D29" s="70">
        <v>0</v>
      </c>
      <c r="E29" s="55">
        <v>2</v>
      </c>
      <c r="F29" s="56">
        <v>0</v>
      </c>
      <c r="G29" s="71">
        <f t="shared" si="2"/>
        <v>0</v>
      </c>
      <c r="H29" s="72">
        <v>0</v>
      </c>
      <c r="I29" s="56">
        <v>0</v>
      </c>
      <c r="J29" s="73">
        <f t="shared" si="3"/>
        <v>0</v>
      </c>
      <c r="K29" s="152" t="s">
        <v>180</v>
      </c>
      <c r="L29" s="153"/>
    </row>
    <row r="30" spans="1:12" s="39" customFormat="1" ht="26.25" customHeight="1" x14ac:dyDescent="0.25">
      <c r="A30" s="40"/>
      <c r="B30" s="53" t="s">
        <v>87</v>
      </c>
      <c r="C30" s="122" t="s">
        <v>199</v>
      </c>
      <c r="D30" s="70">
        <v>0</v>
      </c>
      <c r="E30" s="55">
        <v>2</v>
      </c>
      <c r="F30" s="56">
        <v>0</v>
      </c>
      <c r="G30" s="71">
        <f t="shared" si="2"/>
        <v>0</v>
      </c>
      <c r="H30" s="72">
        <v>0</v>
      </c>
      <c r="I30" s="56">
        <v>0</v>
      </c>
      <c r="J30" s="73">
        <f t="shared" si="3"/>
        <v>0</v>
      </c>
      <c r="K30" s="152" t="s">
        <v>180</v>
      </c>
      <c r="L30" s="153"/>
    </row>
    <row r="31" spans="1:12" s="39" customFormat="1" ht="26.25" customHeight="1" x14ac:dyDescent="0.25">
      <c r="A31" s="40"/>
      <c r="B31" s="53" t="s">
        <v>117</v>
      </c>
      <c r="C31" s="122" t="s">
        <v>199</v>
      </c>
      <c r="D31" s="70">
        <v>0</v>
      </c>
      <c r="E31" s="55">
        <v>2</v>
      </c>
      <c r="F31" s="56">
        <v>0</v>
      </c>
      <c r="G31" s="71">
        <f t="shared" si="2"/>
        <v>0</v>
      </c>
      <c r="H31" s="72">
        <v>0</v>
      </c>
      <c r="I31" s="56">
        <v>0</v>
      </c>
      <c r="J31" s="73">
        <f t="shared" si="3"/>
        <v>0</v>
      </c>
      <c r="K31" s="152" t="s">
        <v>180</v>
      </c>
      <c r="L31" s="153"/>
    </row>
    <row r="32" spans="1:12" s="39" customFormat="1" ht="26.25" customHeight="1" x14ac:dyDescent="0.25">
      <c r="A32" s="40"/>
      <c r="B32" s="53" t="s">
        <v>76</v>
      </c>
      <c r="C32" s="122" t="s">
        <v>199</v>
      </c>
      <c r="D32" s="70">
        <v>0</v>
      </c>
      <c r="E32" s="55">
        <v>1</v>
      </c>
      <c r="F32" s="56">
        <v>0</v>
      </c>
      <c r="G32" s="71">
        <f t="shared" si="2"/>
        <v>0</v>
      </c>
      <c r="H32" s="72">
        <v>0</v>
      </c>
      <c r="I32" s="56">
        <v>0</v>
      </c>
      <c r="J32" s="73">
        <f t="shared" si="3"/>
        <v>0</v>
      </c>
      <c r="K32" s="152" t="s">
        <v>180</v>
      </c>
      <c r="L32" s="153"/>
    </row>
    <row r="33" spans="1:12" s="39" customFormat="1" ht="26.25" customHeight="1" x14ac:dyDescent="0.25">
      <c r="A33" s="40"/>
      <c r="B33" s="53" t="s">
        <v>89</v>
      </c>
      <c r="C33" s="122" t="s">
        <v>199</v>
      </c>
      <c r="D33" s="70">
        <v>0</v>
      </c>
      <c r="E33" s="55">
        <v>2</v>
      </c>
      <c r="F33" s="56">
        <v>0</v>
      </c>
      <c r="G33" s="71">
        <f t="shared" si="2"/>
        <v>0</v>
      </c>
      <c r="H33" s="72">
        <v>0</v>
      </c>
      <c r="I33" s="56">
        <v>0</v>
      </c>
      <c r="J33" s="73">
        <f t="shared" si="3"/>
        <v>0</v>
      </c>
      <c r="K33" s="152" t="s">
        <v>180</v>
      </c>
      <c r="L33" s="153"/>
    </row>
    <row r="34" spans="1:12" s="39" customFormat="1" ht="26.25" customHeight="1" x14ac:dyDescent="0.25">
      <c r="A34" s="40"/>
      <c r="B34" s="53" t="s">
        <v>91</v>
      </c>
      <c r="C34" s="122" t="s">
        <v>199</v>
      </c>
      <c r="D34" s="70">
        <v>0</v>
      </c>
      <c r="E34" s="55">
        <v>1</v>
      </c>
      <c r="F34" s="56">
        <v>0</v>
      </c>
      <c r="G34" s="71">
        <f t="shared" si="2"/>
        <v>0</v>
      </c>
      <c r="H34" s="72">
        <v>0</v>
      </c>
      <c r="I34" s="56">
        <v>0</v>
      </c>
      <c r="J34" s="73">
        <f t="shared" si="3"/>
        <v>0</v>
      </c>
      <c r="K34" s="152" t="s">
        <v>180</v>
      </c>
      <c r="L34" s="153"/>
    </row>
    <row r="35" spans="1:12" s="39" customFormat="1" ht="26.25" customHeight="1" x14ac:dyDescent="0.25">
      <c r="A35" s="40"/>
      <c r="B35" s="53" t="s">
        <v>119</v>
      </c>
      <c r="C35" s="122" t="s">
        <v>199</v>
      </c>
      <c r="D35" s="70">
        <v>0</v>
      </c>
      <c r="E35" s="55">
        <v>1</v>
      </c>
      <c r="F35" s="56">
        <v>0</v>
      </c>
      <c r="G35" s="71">
        <f t="shared" si="2"/>
        <v>0</v>
      </c>
      <c r="H35" s="72">
        <v>0</v>
      </c>
      <c r="I35" s="56">
        <v>0</v>
      </c>
      <c r="J35" s="73">
        <f t="shared" si="3"/>
        <v>0</v>
      </c>
      <c r="K35" s="152" t="s">
        <v>180</v>
      </c>
      <c r="L35" s="153"/>
    </row>
    <row r="36" spans="1:12" s="39" customFormat="1" ht="26.25" customHeight="1" x14ac:dyDescent="0.25">
      <c r="A36" s="40"/>
      <c r="B36" s="53" t="s">
        <v>189</v>
      </c>
      <c r="C36" s="122" t="s">
        <v>199</v>
      </c>
      <c r="D36" s="70">
        <v>0</v>
      </c>
      <c r="E36" s="55">
        <v>2</v>
      </c>
      <c r="F36" s="56">
        <v>0</v>
      </c>
      <c r="G36" s="71">
        <f t="shared" si="2"/>
        <v>0</v>
      </c>
      <c r="H36" s="72">
        <v>0</v>
      </c>
      <c r="I36" s="56">
        <v>0</v>
      </c>
      <c r="J36" s="73">
        <f t="shared" si="3"/>
        <v>0</v>
      </c>
      <c r="K36" s="152" t="s">
        <v>180</v>
      </c>
      <c r="L36" s="153"/>
    </row>
    <row r="37" spans="1:12" s="39" customFormat="1" ht="26.25" customHeight="1" x14ac:dyDescent="0.25">
      <c r="A37" s="40"/>
      <c r="B37" s="53" t="s">
        <v>74</v>
      </c>
      <c r="C37" s="122" t="s">
        <v>199</v>
      </c>
      <c r="D37" s="70">
        <v>0</v>
      </c>
      <c r="E37" s="55">
        <v>2</v>
      </c>
      <c r="F37" s="56">
        <v>0</v>
      </c>
      <c r="G37" s="71">
        <f t="shared" si="2"/>
        <v>0</v>
      </c>
      <c r="H37" s="72">
        <v>0</v>
      </c>
      <c r="I37" s="56">
        <v>0</v>
      </c>
      <c r="J37" s="73">
        <f t="shared" si="3"/>
        <v>0</v>
      </c>
      <c r="K37" s="152" t="s">
        <v>180</v>
      </c>
      <c r="L37" s="153"/>
    </row>
    <row r="38" spans="1:12" s="39" customFormat="1" ht="26.25" customHeight="1" x14ac:dyDescent="0.25">
      <c r="A38" s="40"/>
      <c r="B38" s="53" t="s">
        <v>95</v>
      </c>
      <c r="C38" s="122" t="s">
        <v>199</v>
      </c>
      <c r="D38" s="70">
        <v>0</v>
      </c>
      <c r="E38" s="55">
        <v>1</v>
      </c>
      <c r="F38" s="56">
        <v>0</v>
      </c>
      <c r="G38" s="71">
        <f t="shared" si="2"/>
        <v>0</v>
      </c>
      <c r="H38" s="72">
        <v>0</v>
      </c>
      <c r="I38" s="56">
        <v>0</v>
      </c>
      <c r="J38" s="73">
        <f t="shared" si="3"/>
        <v>0</v>
      </c>
      <c r="K38" s="152" t="s">
        <v>180</v>
      </c>
      <c r="L38" s="153"/>
    </row>
    <row r="39" spans="1:12" s="39" customFormat="1" ht="26.25" customHeight="1" x14ac:dyDescent="0.25">
      <c r="A39" s="40"/>
      <c r="B39" s="53" t="s">
        <v>82</v>
      </c>
      <c r="C39" s="122" t="s">
        <v>199</v>
      </c>
      <c r="D39" s="70">
        <v>0</v>
      </c>
      <c r="E39" s="55">
        <v>1</v>
      </c>
      <c r="F39" s="56">
        <v>0</v>
      </c>
      <c r="G39" s="71">
        <f t="shared" si="2"/>
        <v>0</v>
      </c>
      <c r="H39" s="72">
        <v>0</v>
      </c>
      <c r="I39" s="56">
        <v>0</v>
      </c>
      <c r="J39" s="73">
        <f t="shared" si="3"/>
        <v>0</v>
      </c>
      <c r="K39" s="152" t="s">
        <v>180</v>
      </c>
      <c r="L39" s="153"/>
    </row>
    <row r="40" spans="1:12" s="39" customFormat="1" ht="26.25" customHeight="1" x14ac:dyDescent="0.25">
      <c r="A40" s="40"/>
      <c r="B40" s="53" t="s">
        <v>93</v>
      </c>
      <c r="C40" s="122" t="s">
        <v>199</v>
      </c>
      <c r="D40" s="70">
        <v>0</v>
      </c>
      <c r="E40" s="55">
        <v>2</v>
      </c>
      <c r="F40" s="56">
        <v>0</v>
      </c>
      <c r="G40" s="71">
        <f t="shared" si="2"/>
        <v>0</v>
      </c>
      <c r="H40" s="72">
        <v>0</v>
      </c>
      <c r="I40" s="56">
        <v>0</v>
      </c>
      <c r="J40" s="73">
        <f t="shared" si="3"/>
        <v>0</v>
      </c>
      <c r="K40" s="152" t="s">
        <v>180</v>
      </c>
      <c r="L40" s="153"/>
    </row>
    <row r="41" spans="1:12" s="39" customFormat="1" ht="26.25" customHeight="1" x14ac:dyDescent="0.25">
      <c r="A41" s="40"/>
      <c r="B41" s="53" t="s">
        <v>62</v>
      </c>
      <c r="C41" s="122" t="s">
        <v>199</v>
      </c>
      <c r="D41" s="70">
        <v>0</v>
      </c>
      <c r="E41" s="55">
        <v>2</v>
      </c>
      <c r="F41" s="56">
        <v>0</v>
      </c>
      <c r="G41" s="71">
        <f t="shared" si="2"/>
        <v>0</v>
      </c>
      <c r="H41" s="72">
        <v>0</v>
      </c>
      <c r="I41" s="56">
        <v>0</v>
      </c>
      <c r="J41" s="73">
        <f t="shared" si="3"/>
        <v>0</v>
      </c>
      <c r="K41" s="152" t="s">
        <v>180</v>
      </c>
      <c r="L41" s="153"/>
    </row>
    <row r="42" spans="1:12" s="39" customFormat="1" ht="26.25" customHeight="1" x14ac:dyDescent="0.25">
      <c r="A42" s="40"/>
      <c r="B42" s="53" t="s">
        <v>70</v>
      </c>
      <c r="C42" s="122" t="s">
        <v>199</v>
      </c>
      <c r="D42" s="70">
        <v>0</v>
      </c>
      <c r="E42" s="55">
        <v>3</v>
      </c>
      <c r="F42" s="56">
        <v>0</v>
      </c>
      <c r="G42" s="71">
        <f t="shared" si="2"/>
        <v>0</v>
      </c>
      <c r="H42" s="72">
        <v>0</v>
      </c>
      <c r="I42" s="56">
        <v>0</v>
      </c>
      <c r="J42" s="73">
        <f t="shared" si="3"/>
        <v>0</v>
      </c>
      <c r="K42" s="152" t="s">
        <v>180</v>
      </c>
      <c r="L42" s="153"/>
    </row>
    <row r="43" spans="1:12" s="39" customFormat="1" ht="26.25" customHeight="1" x14ac:dyDescent="0.25">
      <c r="A43" s="40"/>
      <c r="B43" s="53" t="s">
        <v>78</v>
      </c>
      <c r="C43" s="122" t="s">
        <v>199</v>
      </c>
      <c r="D43" s="70">
        <v>0</v>
      </c>
      <c r="E43" s="55">
        <v>2</v>
      </c>
      <c r="F43" s="56">
        <v>0</v>
      </c>
      <c r="G43" s="71">
        <f t="shared" ref="G43" si="4">F43*E43</f>
        <v>0</v>
      </c>
      <c r="H43" s="72">
        <v>0</v>
      </c>
      <c r="I43" s="56">
        <v>0</v>
      </c>
      <c r="J43" s="73">
        <f t="shared" si="3"/>
        <v>0</v>
      </c>
      <c r="K43" s="152" t="s">
        <v>180</v>
      </c>
      <c r="L43" s="153"/>
    </row>
    <row r="44" spans="1:12" s="39" customFormat="1" ht="26.25" customHeight="1" x14ac:dyDescent="0.25">
      <c r="A44" s="40"/>
      <c r="B44" s="53" t="s">
        <v>104</v>
      </c>
      <c r="C44" s="122" t="s">
        <v>199</v>
      </c>
      <c r="D44" s="70">
        <v>0</v>
      </c>
      <c r="E44" s="55">
        <v>2</v>
      </c>
      <c r="F44" s="56">
        <v>0</v>
      </c>
      <c r="G44" s="71">
        <f t="shared" ref="G44:G54" si="5">F44*E44</f>
        <v>0</v>
      </c>
      <c r="H44" s="72">
        <v>0</v>
      </c>
      <c r="I44" s="56">
        <v>0</v>
      </c>
      <c r="J44" s="73">
        <f t="shared" si="3"/>
        <v>0</v>
      </c>
      <c r="K44" s="152" t="s">
        <v>180</v>
      </c>
      <c r="L44" s="153"/>
    </row>
    <row r="45" spans="1:12" s="39" customFormat="1" ht="26.25" customHeight="1" x14ac:dyDescent="0.25">
      <c r="A45" s="40"/>
      <c r="B45" s="53" t="s">
        <v>114</v>
      </c>
      <c r="C45" s="122" t="s">
        <v>199</v>
      </c>
      <c r="D45" s="70">
        <v>0</v>
      </c>
      <c r="E45" s="55">
        <v>3</v>
      </c>
      <c r="F45" s="56">
        <v>0</v>
      </c>
      <c r="G45" s="71">
        <f t="shared" si="5"/>
        <v>0</v>
      </c>
      <c r="H45" s="72">
        <v>0</v>
      </c>
      <c r="I45" s="56">
        <v>0</v>
      </c>
      <c r="J45" s="73">
        <f t="shared" si="3"/>
        <v>0</v>
      </c>
      <c r="K45" s="152" t="s">
        <v>180</v>
      </c>
      <c r="L45" s="153"/>
    </row>
    <row r="46" spans="1:12" s="39" customFormat="1" ht="26.25" customHeight="1" x14ac:dyDescent="0.25">
      <c r="A46" s="40"/>
      <c r="B46" s="53" t="s">
        <v>101</v>
      </c>
      <c r="C46" s="122" t="s">
        <v>199</v>
      </c>
      <c r="D46" s="70">
        <v>0</v>
      </c>
      <c r="E46" s="55">
        <v>2</v>
      </c>
      <c r="F46" s="56">
        <v>0</v>
      </c>
      <c r="G46" s="71">
        <f t="shared" si="5"/>
        <v>0</v>
      </c>
      <c r="H46" s="72">
        <v>0</v>
      </c>
      <c r="I46" s="56">
        <v>0</v>
      </c>
      <c r="J46" s="73">
        <f t="shared" si="3"/>
        <v>0</v>
      </c>
      <c r="K46" s="152" t="s">
        <v>180</v>
      </c>
      <c r="L46" s="153"/>
    </row>
    <row r="47" spans="1:12" s="39" customFormat="1" ht="26.25" customHeight="1" x14ac:dyDescent="0.25">
      <c r="A47" s="40"/>
      <c r="B47" s="53" t="s">
        <v>121</v>
      </c>
      <c r="C47" s="122" t="s">
        <v>199</v>
      </c>
      <c r="D47" s="70">
        <v>0</v>
      </c>
      <c r="E47" s="113">
        <v>1</v>
      </c>
      <c r="F47" s="56">
        <v>0</v>
      </c>
      <c r="G47" s="71">
        <f t="shared" si="5"/>
        <v>0</v>
      </c>
      <c r="H47" s="72">
        <v>0</v>
      </c>
      <c r="I47" s="56">
        <v>0</v>
      </c>
      <c r="J47" s="73">
        <f t="shared" si="3"/>
        <v>0</v>
      </c>
      <c r="K47" s="152" t="s">
        <v>180</v>
      </c>
      <c r="L47" s="153"/>
    </row>
    <row r="48" spans="1:12" s="39" customFormat="1" ht="26.25" customHeight="1" x14ac:dyDescent="0.25">
      <c r="A48" s="40"/>
      <c r="B48" s="53" t="s">
        <v>68</v>
      </c>
      <c r="C48" s="122" t="s">
        <v>199</v>
      </c>
      <c r="D48" s="70">
        <v>0</v>
      </c>
      <c r="E48" s="55">
        <v>2</v>
      </c>
      <c r="F48" s="56">
        <v>0</v>
      </c>
      <c r="G48" s="71">
        <f t="shared" si="5"/>
        <v>0</v>
      </c>
      <c r="H48" s="72">
        <v>0</v>
      </c>
      <c r="I48" s="56">
        <v>0</v>
      </c>
      <c r="J48" s="73">
        <f t="shared" si="3"/>
        <v>0</v>
      </c>
      <c r="K48" s="152" t="s">
        <v>180</v>
      </c>
      <c r="L48" s="153"/>
    </row>
    <row r="49" spans="1:12" s="39" customFormat="1" ht="26.25" customHeight="1" x14ac:dyDescent="0.25">
      <c r="A49" s="40"/>
      <c r="B49" s="53" t="s">
        <v>48</v>
      </c>
      <c r="C49" s="122" t="s">
        <v>199</v>
      </c>
      <c r="D49" s="70">
        <v>0</v>
      </c>
      <c r="E49" s="55">
        <v>3</v>
      </c>
      <c r="F49" s="56">
        <v>0</v>
      </c>
      <c r="G49" s="71">
        <f t="shared" si="5"/>
        <v>0</v>
      </c>
      <c r="H49" s="72">
        <v>1</v>
      </c>
      <c r="I49" s="56">
        <v>0</v>
      </c>
      <c r="J49" s="73">
        <f t="shared" si="3"/>
        <v>0</v>
      </c>
      <c r="K49" s="152" t="s">
        <v>180</v>
      </c>
      <c r="L49" s="153"/>
    </row>
    <row r="50" spans="1:12" s="39" customFormat="1" ht="26.25" customHeight="1" x14ac:dyDescent="0.25">
      <c r="A50" s="40"/>
      <c r="B50" s="53" t="s">
        <v>52</v>
      </c>
      <c r="C50" s="122" t="s">
        <v>199</v>
      </c>
      <c r="D50" s="70">
        <v>0</v>
      </c>
      <c r="E50" s="55">
        <v>2</v>
      </c>
      <c r="F50" s="56">
        <v>0</v>
      </c>
      <c r="G50" s="71">
        <f t="shared" si="5"/>
        <v>0</v>
      </c>
      <c r="H50" s="72">
        <v>0</v>
      </c>
      <c r="I50" s="56">
        <v>0</v>
      </c>
      <c r="J50" s="73">
        <f t="shared" si="3"/>
        <v>0</v>
      </c>
      <c r="K50" s="152" t="s">
        <v>180</v>
      </c>
      <c r="L50" s="153"/>
    </row>
    <row r="51" spans="1:12" s="39" customFormat="1" ht="26.25" customHeight="1" x14ac:dyDescent="0.25">
      <c r="A51" s="40"/>
      <c r="B51" s="53" t="s">
        <v>66</v>
      </c>
      <c r="C51" s="122" t="s">
        <v>199</v>
      </c>
      <c r="D51" s="70">
        <v>0</v>
      </c>
      <c r="E51" s="55">
        <v>1</v>
      </c>
      <c r="F51" s="56">
        <v>0</v>
      </c>
      <c r="G51" s="71">
        <f t="shared" si="5"/>
        <v>0</v>
      </c>
      <c r="H51" s="72">
        <v>0</v>
      </c>
      <c r="I51" s="56">
        <v>0</v>
      </c>
      <c r="J51" s="73">
        <f t="shared" si="3"/>
        <v>0</v>
      </c>
      <c r="K51" s="152" t="s">
        <v>180</v>
      </c>
      <c r="L51" s="153"/>
    </row>
    <row r="52" spans="1:12" s="39" customFormat="1" ht="26.25" customHeight="1" x14ac:dyDescent="0.25">
      <c r="A52" s="40"/>
      <c r="B52" s="53" t="s">
        <v>99</v>
      </c>
      <c r="C52" s="122" t="s">
        <v>199</v>
      </c>
      <c r="D52" s="70">
        <v>0</v>
      </c>
      <c r="E52" s="55">
        <v>2</v>
      </c>
      <c r="F52" s="56">
        <v>0</v>
      </c>
      <c r="G52" s="71">
        <f t="shared" si="5"/>
        <v>0</v>
      </c>
      <c r="H52" s="72">
        <v>0</v>
      </c>
      <c r="I52" s="56">
        <v>0</v>
      </c>
      <c r="J52" s="73">
        <f t="shared" si="3"/>
        <v>0</v>
      </c>
      <c r="K52" s="152" t="s">
        <v>180</v>
      </c>
      <c r="L52" s="153"/>
    </row>
    <row r="53" spans="1:12" s="39" customFormat="1" ht="26.25" customHeight="1" x14ac:dyDescent="0.25">
      <c r="A53" s="40"/>
      <c r="B53" s="53" t="s">
        <v>106</v>
      </c>
      <c r="C53" s="122" t="s">
        <v>199</v>
      </c>
      <c r="D53" s="70">
        <v>0</v>
      </c>
      <c r="E53" s="55">
        <v>3</v>
      </c>
      <c r="F53" s="56">
        <v>0</v>
      </c>
      <c r="G53" s="71">
        <f t="shared" si="5"/>
        <v>0</v>
      </c>
      <c r="H53" s="72">
        <v>0</v>
      </c>
      <c r="I53" s="56">
        <v>0</v>
      </c>
      <c r="J53" s="73">
        <f t="shared" si="3"/>
        <v>0</v>
      </c>
      <c r="K53" s="152" t="s">
        <v>180</v>
      </c>
      <c r="L53" s="153"/>
    </row>
    <row r="54" spans="1:12" s="39" customFormat="1" ht="26.25" customHeight="1" thickBot="1" x14ac:dyDescent="0.3">
      <c r="A54" s="40"/>
      <c r="B54" s="60" t="s">
        <v>188</v>
      </c>
      <c r="C54" s="123" t="s">
        <v>199</v>
      </c>
      <c r="D54" s="74">
        <v>0</v>
      </c>
      <c r="E54" s="62">
        <v>1</v>
      </c>
      <c r="F54" s="63">
        <v>0</v>
      </c>
      <c r="G54" s="75">
        <f t="shared" si="5"/>
        <v>0</v>
      </c>
      <c r="H54" s="76">
        <v>0</v>
      </c>
      <c r="I54" s="63">
        <v>0</v>
      </c>
      <c r="J54" s="77">
        <f t="shared" si="3"/>
        <v>0</v>
      </c>
      <c r="K54" s="164" t="s">
        <v>180</v>
      </c>
      <c r="L54" s="165"/>
    </row>
    <row r="55" spans="1:12" s="42" customFormat="1" ht="24" customHeight="1" thickBot="1" x14ac:dyDescent="0.3">
      <c r="A55" s="43"/>
      <c r="B55" s="166" t="s">
        <v>5</v>
      </c>
      <c r="C55" s="167"/>
      <c r="D55" s="168"/>
      <c r="E55" s="45">
        <f>SUM(E28:E54)</f>
        <v>49</v>
      </c>
      <c r="G55" s="13">
        <f>SUM(G28:G54)</f>
        <v>0</v>
      </c>
      <c r="H55" s="45">
        <f>SUM(H28:H54)</f>
        <v>1</v>
      </c>
      <c r="J55" s="13">
        <f>SUM(J28:J54)</f>
        <v>0</v>
      </c>
    </row>
    <row r="56" spans="1:12" ht="14.25" customHeight="1" thickBot="1" x14ac:dyDescent="0.3">
      <c r="B56" s="35"/>
      <c r="C56" s="35"/>
      <c r="D56" s="35"/>
    </row>
    <row r="57" spans="1:12" ht="21.75" customHeight="1" thickBot="1" x14ac:dyDescent="0.3">
      <c r="B57" s="134" t="s">
        <v>190</v>
      </c>
      <c r="C57" s="135"/>
      <c r="D57" s="135"/>
      <c r="E57" s="135"/>
      <c r="F57" s="135"/>
      <c r="G57" s="135"/>
      <c r="H57" s="135"/>
      <c r="I57" s="135"/>
      <c r="J57" s="135"/>
      <c r="K57" s="135"/>
      <c r="L57" s="136"/>
    </row>
    <row r="58" spans="1:12" ht="96.75" customHeight="1" thickBot="1" x14ac:dyDescent="0.3">
      <c r="B58" s="65" t="s">
        <v>0</v>
      </c>
      <c r="C58" s="117" t="s">
        <v>40</v>
      </c>
      <c r="D58" s="66" t="s">
        <v>182</v>
      </c>
      <c r="E58" s="172" t="s">
        <v>191</v>
      </c>
      <c r="F58" s="173"/>
      <c r="G58" s="174" t="s">
        <v>2</v>
      </c>
      <c r="H58" s="175"/>
      <c r="I58" s="174" t="s">
        <v>192</v>
      </c>
      <c r="J58" s="176"/>
      <c r="K58" s="150" t="s">
        <v>30</v>
      </c>
      <c r="L58" s="151"/>
    </row>
    <row r="59" spans="1:12" s="39" customFormat="1" ht="31.5" customHeight="1" thickBot="1" x14ac:dyDescent="0.3">
      <c r="A59" s="40"/>
      <c r="B59" s="60" t="s">
        <v>198</v>
      </c>
      <c r="C59" s="124" t="s">
        <v>199</v>
      </c>
      <c r="D59" s="74">
        <v>0</v>
      </c>
      <c r="E59" s="181">
        <v>3</v>
      </c>
      <c r="F59" s="182"/>
      <c r="G59" s="177">
        <v>0</v>
      </c>
      <c r="H59" s="178"/>
      <c r="I59" s="179">
        <f>E59*G59</f>
        <v>0</v>
      </c>
      <c r="J59" s="180"/>
      <c r="K59" s="183" t="s">
        <v>193</v>
      </c>
      <c r="L59" s="184"/>
    </row>
    <row r="60" spans="1:12" s="42" customFormat="1" ht="24" customHeight="1" thickBot="1" x14ac:dyDescent="0.3">
      <c r="A60" s="43"/>
      <c r="B60" s="166" t="s">
        <v>5</v>
      </c>
      <c r="C60" s="167"/>
      <c r="D60" s="168"/>
      <c r="E60" s="185">
        <f>E59</f>
        <v>3</v>
      </c>
      <c r="F60" s="186">
        <f t="shared" ref="F60" si="6">SUM(F41:F59)</f>
        <v>0</v>
      </c>
      <c r="G60" s="144"/>
      <c r="H60" s="144"/>
      <c r="I60" s="145">
        <f>I59</f>
        <v>0</v>
      </c>
      <c r="J60" s="146"/>
    </row>
    <row r="61" spans="1:12" ht="14.25" customHeight="1" thickBot="1" x14ac:dyDescent="0.3">
      <c r="B61" s="35"/>
      <c r="C61" s="35"/>
      <c r="D61" s="35"/>
    </row>
    <row r="62" spans="1:12" s="39" customFormat="1" ht="25.5" customHeight="1" x14ac:dyDescent="0.25">
      <c r="A62" s="40"/>
      <c r="B62" s="169" t="s">
        <v>33</v>
      </c>
      <c r="C62" s="170"/>
      <c r="D62" s="170"/>
      <c r="E62" s="170"/>
      <c r="F62" s="170"/>
      <c r="G62" s="170"/>
      <c r="H62" s="170"/>
      <c r="I62" s="170"/>
      <c r="J62" s="170"/>
      <c r="K62" s="170"/>
      <c r="L62" s="171"/>
    </row>
    <row r="63" spans="1:12" ht="20.100000000000001" customHeight="1" x14ac:dyDescent="0.25">
      <c r="A63" s="32"/>
      <c r="B63" s="154" t="s">
        <v>21</v>
      </c>
      <c r="C63" s="155"/>
      <c r="D63" s="78" t="s">
        <v>38</v>
      </c>
      <c r="E63" s="79"/>
      <c r="F63" s="80"/>
      <c r="G63" s="80"/>
      <c r="H63" s="80"/>
      <c r="I63" s="80"/>
      <c r="J63" s="80"/>
      <c r="K63" s="80"/>
      <c r="L63" s="81">
        <v>0</v>
      </c>
    </row>
    <row r="64" spans="1:12" ht="23.25" customHeight="1" x14ac:dyDescent="0.25">
      <c r="A64" s="32"/>
      <c r="B64" s="129"/>
      <c r="C64" s="204"/>
      <c r="D64" s="78" t="s">
        <v>201</v>
      </c>
      <c r="E64" s="79"/>
      <c r="F64" s="80"/>
      <c r="G64" s="80"/>
      <c r="H64" s="80"/>
      <c r="I64" s="80"/>
      <c r="J64" s="80"/>
      <c r="K64" s="80"/>
      <c r="L64" s="14">
        <f>G13</f>
        <v>0</v>
      </c>
    </row>
    <row r="65" spans="1:12" ht="23.25" customHeight="1" x14ac:dyDescent="0.25">
      <c r="A65" s="32"/>
      <c r="B65" s="205"/>
      <c r="C65" s="206"/>
      <c r="D65" s="78" t="s">
        <v>29</v>
      </c>
      <c r="E65" s="79"/>
      <c r="F65" s="80"/>
      <c r="G65" s="80"/>
      <c r="H65" s="80"/>
      <c r="I65" s="80"/>
      <c r="J65" s="80"/>
      <c r="K65" s="80"/>
      <c r="L65" s="14">
        <f>J13</f>
        <v>0</v>
      </c>
    </row>
    <row r="66" spans="1:12" ht="20.100000000000001" customHeight="1" x14ac:dyDescent="0.25">
      <c r="A66" s="32"/>
      <c r="B66" s="154" t="s">
        <v>22</v>
      </c>
      <c r="C66" s="155"/>
      <c r="D66" s="78" t="s">
        <v>38</v>
      </c>
      <c r="E66" s="79"/>
      <c r="F66" s="80"/>
      <c r="G66" s="80"/>
      <c r="H66" s="80"/>
      <c r="I66" s="80"/>
      <c r="J66" s="80"/>
      <c r="K66" s="80"/>
      <c r="L66" s="81">
        <v>0</v>
      </c>
    </row>
    <row r="67" spans="1:12" ht="23.25" customHeight="1" x14ac:dyDescent="0.25">
      <c r="A67" s="32"/>
      <c r="B67" s="129"/>
      <c r="C67" s="204"/>
      <c r="D67" s="78" t="s">
        <v>202</v>
      </c>
      <c r="E67" s="79"/>
      <c r="F67" s="80"/>
      <c r="G67" s="80"/>
      <c r="H67" s="80"/>
      <c r="I67" s="80"/>
      <c r="J67" s="80"/>
      <c r="K67" s="80"/>
      <c r="L67" s="14">
        <f>G23+G55</f>
        <v>0</v>
      </c>
    </row>
    <row r="68" spans="1:12" ht="23.25" customHeight="1" thickBot="1" x14ac:dyDescent="0.3">
      <c r="A68" s="32"/>
      <c r="B68" s="205"/>
      <c r="C68" s="206"/>
      <c r="D68" s="82" t="s">
        <v>29</v>
      </c>
      <c r="E68" s="83"/>
      <c r="F68" s="84"/>
      <c r="G68" s="84"/>
      <c r="H68" s="84"/>
      <c r="I68" s="84"/>
      <c r="J68" s="84"/>
      <c r="K68" s="84"/>
      <c r="L68" s="15">
        <f>J23+J55</f>
        <v>0</v>
      </c>
    </row>
    <row r="69" spans="1:12" s="85" customFormat="1" ht="25.5" customHeight="1" thickBot="1" x14ac:dyDescent="0.3">
      <c r="B69" s="158" t="s">
        <v>26</v>
      </c>
      <c r="C69" s="159"/>
      <c r="D69" s="159"/>
      <c r="E69" s="159"/>
      <c r="F69" s="159"/>
      <c r="G69" s="159"/>
      <c r="H69" s="159"/>
      <c r="I69" s="159"/>
      <c r="J69" s="159"/>
      <c r="K69" s="160"/>
      <c r="L69" s="17">
        <f>L64+L65+L67+L68</f>
        <v>0</v>
      </c>
    </row>
    <row r="70" spans="1:12" ht="19.899999999999999" customHeight="1" x14ac:dyDescent="0.25">
      <c r="A70" s="32"/>
      <c r="B70" s="86"/>
      <c r="C70" s="87"/>
      <c r="D70" s="87"/>
      <c r="E70" s="87"/>
      <c r="L70" s="88"/>
    </row>
    <row r="71" spans="1:12" ht="20.100000000000001" customHeight="1" x14ac:dyDescent="0.25">
      <c r="A71" s="32"/>
      <c r="B71" s="154" t="s">
        <v>194</v>
      </c>
      <c r="C71" s="155"/>
      <c r="D71" s="78" t="s">
        <v>38</v>
      </c>
      <c r="E71" s="79"/>
      <c r="F71" s="80"/>
      <c r="G71" s="80"/>
      <c r="H71" s="80"/>
      <c r="I71" s="80"/>
      <c r="J71" s="80"/>
      <c r="K71" s="80"/>
      <c r="L71" s="81">
        <v>0</v>
      </c>
    </row>
    <row r="72" spans="1:12" ht="23.25" customHeight="1" thickBot="1" x14ac:dyDescent="0.3">
      <c r="A72" s="32"/>
      <c r="B72" s="156"/>
      <c r="C72" s="157"/>
      <c r="D72" s="78" t="s">
        <v>195</v>
      </c>
      <c r="E72" s="79"/>
      <c r="F72" s="80"/>
      <c r="G72" s="80"/>
      <c r="H72" s="80"/>
      <c r="I72" s="80"/>
      <c r="J72" s="80"/>
      <c r="K72" s="80"/>
      <c r="L72" s="15">
        <f>I60</f>
        <v>0</v>
      </c>
    </row>
    <row r="73" spans="1:12" s="85" customFormat="1" ht="25.5" customHeight="1" thickBot="1" x14ac:dyDescent="0.3">
      <c r="B73" s="158" t="s">
        <v>196</v>
      </c>
      <c r="C73" s="159"/>
      <c r="D73" s="159"/>
      <c r="E73" s="159"/>
      <c r="F73" s="159"/>
      <c r="G73" s="159"/>
      <c r="H73" s="159"/>
      <c r="I73" s="159"/>
      <c r="J73" s="159"/>
      <c r="K73" s="160"/>
      <c r="L73" s="17">
        <f>L72</f>
        <v>0</v>
      </c>
    </row>
    <row r="74" spans="1:12" ht="19.899999999999999" customHeight="1" thickBot="1" x14ac:dyDescent="0.3">
      <c r="A74" s="32"/>
      <c r="B74" s="86"/>
      <c r="C74" s="87"/>
      <c r="D74" s="87"/>
      <c r="E74" s="87"/>
      <c r="L74" s="88"/>
    </row>
    <row r="75" spans="1:12" ht="25.5" customHeight="1" x14ac:dyDescent="0.25">
      <c r="A75" s="32"/>
      <c r="B75" s="169" t="s">
        <v>203</v>
      </c>
      <c r="C75" s="170"/>
      <c r="D75" s="170"/>
      <c r="E75" s="170"/>
      <c r="F75" s="170"/>
      <c r="G75" s="170"/>
      <c r="H75" s="170"/>
      <c r="I75" s="170"/>
      <c r="J75" s="170"/>
      <c r="K75" s="170"/>
      <c r="L75" s="171"/>
    </row>
    <row r="76" spans="1:12" ht="25.5" customHeight="1" x14ac:dyDescent="0.25">
      <c r="A76" s="32"/>
      <c r="B76" s="209" t="s">
        <v>13</v>
      </c>
      <c r="C76" s="210"/>
      <c r="D76" s="207" t="s">
        <v>183</v>
      </c>
      <c r="E76" s="208"/>
      <c r="F76" s="89">
        <v>130842618</v>
      </c>
      <c r="G76" s="90" t="s">
        <v>184</v>
      </c>
      <c r="H76" s="21">
        <v>0</v>
      </c>
      <c r="I76" s="114" t="s">
        <v>185</v>
      </c>
      <c r="J76" s="115"/>
      <c r="K76" s="115"/>
      <c r="L76" s="116">
        <f>ROUND(F76*H76,2)</f>
        <v>0</v>
      </c>
    </row>
    <row r="77" spans="1:12" ht="32.25" customHeight="1" thickBot="1" x14ac:dyDescent="0.3">
      <c r="A77" s="32"/>
      <c r="B77" s="211"/>
      <c r="C77" s="212"/>
      <c r="D77" s="207" t="s">
        <v>6</v>
      </c>
      <c r="E77" s="208"/>
      <c r="F77" s="89">
        <v>3715000</v>
      </c>
      <c r="G77" s="90" t="s">
        <v>32</v>
      </c>
      <c r="H77" s="21">
        <v>0</v>
      </c>
      <c r="I77" s="91" t="s">
        <v>7</v>
      </c>
      <c r="J77" s="79"/>
      <c r="K77" s="79"/>
      <c r="L77" s="16">
        <f>ROUND(F77*H77,2)</f>
        <v>0</v>
      </c>
    </row>
    <row r="78" spans="1:12" s="85" customFormat="1" ht="25.5" customHeight="1" thickBot="1" x14ac:dyDescent="0.3">
      <c r="B78" s="158" t="s">
        <v>25</v>
      </c>
      <c r="C78" s="159"/>
      <c r="D78" s="159"/>
      <c r="E78" s="159"/>
      <c r="F78" s="159"/>
      <c r="G78" s="159"/>
      <c r="H78" s="159"/>
      <c r="I78" s="159"/>
      <c r="J78" s="159"/>
      <c r="K78" s="160"/>
      <c r="L78" s="17">
        <f>L77+L76</f>
        <v>0</v>
      </c>
    </row>
    <row r="79" spans="1:12" ht="9.6" customHeight="1" thickBot="1" x14ac:dyDescent="0.3">
      <c r="A79" s="32"/>
      <c r="B79" s="86"/>
      <c r="C79" s="87"/>
      <c r="D79" s="87"/>
      <c r="E79" s="87"/>
      <c r="I79" s="92"/>
      <c r="L79" s="93"/>
    </row>
    <row r="80" spans="1:12" s="94" customFormat="1" ht="30" customHeight="1" thickBot="1" x14ac:dyDescent="0.3">
      <c r="B80" s="193" t="s">
        <v>34</v>
      </c>
      <c r="C80" s="194"/>
      <c r="D80" s="194"/>
      <c r="E80" s="194"/>
      <c r="F80" s="194"/>
      <c r="G80" s="194"/>
      <c r="H80" s="194"/>
      <c r="I80" s="194"/>
      <c r="J80" s="194"/>
      <c r="K80" s="195"/>
      <c r="L80" s="18">
        <f>L69+L78</f>
        <v>0</v>
      </c>
    </row>
    <row r="81" spans="1:12" s="94" customFormat="1" ht="30" customHeight="1" thickBot="1" x14ac:dyDescent="0.3">
      <c r="B81" s="193" t="s">
        <v>35</v>
      </c>
      <c r="C81" s="194"/>
      <c r="D81" s="194"/>
      <c r="E81" s="194"/>
      <c r="F81" s="194"/>
      <c r="G81" s="194"/>
      <c r="H81" s="194"/>
      <c r="I81" s="194"/>
      <c r="J81" s="194"/>
      <c r="K81" s="195"/>
      <c r="L81" s="95">
        <v>24</v>
      </c>
    </row>
    <row r="82" spans="1:12" s="96" customFormat="1" ht="30" customHeight="1" thickBot="1" x14ac:dyDescent="0.3">
      <c r="B82" s="161" t="s">
        <v>36</v>
      </c>
      <c r="C82" s="162"/>
      <c r="D82" s="162"/>
      <c r="E82" s="162"/>
      <c r="F82" s="162"/>
      <c r="G82" s="162"/>
      <c r="H82" s="162"/>
      <c r="I82" s="162"/>
      <c r="J82" s="162"/>
      <c r="K82" s="163"/>
      <c r="L82" s="19">
        <f>L80*L81</f>
        <v>0</v>
      </c>
    </row>
    <row r="83" spans="1:12" ht="9.6" customHeight="1" thickBot="1" x14ac:dyDescent="0.3">
      <c r="A83" s="32"/>
      <c r="B83" s="86"/>
      <c r="C83" s="87"/>
      <c r="D83" s="87"/>
      <c r="E83" s="87"/>
      <c r="I83" s="92"/>
      <c r="L83" s="93"/>
    </row>
    <row r="84" spans="1:12" s="96" customFormat="1" ht="30" customHeight="1" thickBot="1" x14ac:dyDescent="0.3">
      <c r="B84" s="161" t="s">
        <v>197</v>
      </c>
      <c r="C84" s="162"/>
      <c r="D84" s="162"/>
      <c r="E84" s="162"/>
      <c r="F84" s="162"/>
      <c r="G84" s="162"/>
      <c r="H84" s="162"/>
      <c r="I84" s="162"/>
      <c r="J84" s="162"/>
      <c r="K84" s="163"/>
      <c r="L84" s="19">
        <f>L73</f>
        <v>0</v>
      </c>
    </row>
    <row r="85" spans="1:12" ht="13.9" customHeight="1" thickBot="1" x14ac:dyDescent="0.3"/>
    <row r="86" spans="1:12" s="97" customFormat="1" ht="30" customHeight="1" thickBot="1" x14ac:dyDescent="0.3">
      <c r="B86" s="196" t="s">
        <v>23</v>
      </c>
      <c r="C86" s="197"/>
      <c r="D86" s="197"/>
      <c r="E86" s="197"/>
      <c r="F86" s="197"/>
      <c r="G86" s="197"/>
      <c r="H86" s="197"/>
      <c r="I86" s="197"/>
      <c r="J86" s="197"/>
      <c r="K86" s="197"/>
      <c r="L86" s="20">
        <f>L82+L84</f>
        <v>0</v>
      </c>
    </row>
    <row r="87" spans="1:12" ht="30" customHeight="1" thickBot="1" x14ac:dyDescent="0.3">
      <c r="A87" s="32"/>
      <c r="B87" s="198" t="s">
        <v>24</v>
      </c>
      <c r="C87" s="199"/>
      <c r="D87" s="199"/>
      <c r="E87" s="199"/>
      <c r="F87" s="200" t="s">
        <v>199</v>
      </c>
      <c r="G87" s="201"/>
      <c r="H87" s="201"/>
      <c r="I87" s="201"/>
      <c r="J87" s="201"/>
      <c r="K87" s="201"/>
      <c r="L87" s="202"/>
    </row>
    <row r="88" spans="1:12" ht="9" customHeight="1" x14ac:dyDescent="0.25">
      <c r="A88" s="32"/>
      <c r="B88" s="98"/>
      <c r="C88" s="98"/>
      <c r="D88" s="98"/>
      <c r="E88" s="98"/>
      <c r="F88" s="98"/>
      <c r="G88" s="98"/>
      <c r="H88" s="92"/>
      <c r="J88" s="92"/>
      <c r="L88" s="12"/>
    </row>
    <row r="89" spans="1:12" ht="19.149999999999999" customHeight="1" x14ac:dyDescent="0.25">
      <c r="A89" s="32"/>
      <c r="B89" s="203" t="s">
        <v>18</v>
      </c>
      <c r="C89" s="203"/>
      <c r="D89" s="203"/>
      <c r="E89" s="203"/>
      <c r="F89" s="203"/>
      <c r="G89" s="203"/>
      <c r="H89" s="203"/>
      <c r="I89" s="203"/>
      <c r="J89" s="203"/>
      <c r="K89" s="203"/>
      <c r="L89" s="203"/>
    </row>
    <row r="90" spans="1:12" ht="19.149999999999999" customHeight="1" x14ac:dyDescent="0.25">
      <c r="A90" s="32"/>
      <c r="B90" s="203" t="s">
        <v>19</v>
      </c>
      <c r="C90" s="203"/>
      <c r="D90" s="203"/>
      <c r="E90" s="203"/>
      <c r="F90" s="203"/>
      <c r="G90" s="203"/>
      <c r="H90" s="203"/>
      <c r="I90" s="203"/>
      <c r="J90" s="203"/>
      <c r="K90" s="203"/>
      <c r="L90" s="203"/>
    </row>
    <row r="91" spans="1:12" ht="19.149999999999999" customHeight="1" x14ac:dyDescent="0.25">
      <c r="A91" s="32"/>
      <c r="B91" s="213" t="s">
        <v>200</v>
      </c>
      <c r="C91" s="213"/>
      <c r="D91" s="203"/>
      <c r="E91" s="203"/>
      <c r="F91" s="203"/>
      <c r="G91" s="203"/>
      <c r="H91" s="203"/>
      <c r="I91" s="203"/>
      <c r="J91" s="203"/>
      <c r="K91" s="203"/>
      <c r="L91" s="203"/>
    </row>
    <row r="92" spans="1:12" ht="19.149999999999999" customHeight="1" x14ac:dyDescent="0.25">
      <c r="A92" s="32"/>
      <c r="B92" s="203" t="s">
        <v>20</v>
      </c>
      <c r="C92" s="203"/>
      <c r="D92" s="203"/>
      <c r="E92" s="203"/>
      <c r="F92" s="203"/>
      <c r="G92" s="203"/>
      <c r="H92" s="203"/>
      <c r="I92" s="203"/>
      <c r="J92" s="203"/>
      <c r="K92" s="203"/>
      <c r="L92" s="203"/>
    </row>
    <row r="93" spans="1:12" ht="47.25" customHeight="1" x14ac:dyDescent="0.25">
      <c r="A93" s="32"/>
      <c r="B93" s="203" t="s">
        <v>37</v>
      </c>
      <c r="C93" s="203"/>
      <c r="D93" s="203"/>
      <c r="E93" s="203"/>
      <c r="F93" s="203"/>
      <c r="G93" s="203"/>
      <c r="H93" s="203"/>
      <c r="I93" s="203"/>
      <c r="J93" s="203"/>
      <c r="K93" s="203"/>
      <c r="L93" s="203"/>
    </row>
    <row r="94" spans="1:12" ht="22.5" customHeight="1" x14ac:dyDescent="0.25">
      <c r="A94" s="32"/>
      <c r="B94" s="203" t="s">
        <v>42</v>
      </c>
      <c r="C94" s="203"/>
      <c r="D94" s="203"/>
      <c r="E94" s="203"/>
      <c r="F94" s="203"/>
      <c r="G94" s="203"/>
      <c r="H94" s="203"/>
      <c r="I94" s="203"/>
      <c r="J94" s="203"/>
      <c r="K94" s="203"/>
      <c r="L94" s="203"/>
    </row>
  </sheetData>
  <protectedRanges>
    <protectedRange sqref="F18 F7:F12 I7:I12 I18:I22" name="Intervalo1_1_1"/>
    <protectedRange sqref="L63 L66" name="Intervalo8_1_1"/>
    <protectedRange sqref="H78 G79 G93:G94 H69 G88:G91 G92" name="Intervalo4_1_1"/>
    <protectedRange sqref="H76:H77" name="Intervalo5_1_1_2"/>
    <protectedRange sqref="L71" name="Intervalo8_1_1_1"/>
    <protectedRange sqref="H73" name="Intervalo4_1_1_1"/>
  </protectedRanges>
  <mergeCells count="101">
    <mergeCell ref="B91:L91"/>
    <mergeCell ref="B92:L92"/>
    <mergeCell ref="B93:L93"/>
    <mergeCell ref="B94:L94"/>
    <mergeCell ref="K7:L7"/>
    <mergeCell ref="K8:L8"/>
    <mergeCell ref="K9:L9"/>
    <mergeCell ref="K10:L10"/>
    <mergeCell ref="K11:L11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5:L45"/>
    <mergeCell ref="K46:L46"/>
    <mergeCell ref="K47:L47"/>
    <mergeCell ref="B78:K78"/>
    <mergeCell ref="B80:K80"/>
    <mergeCell ref="B89:L89"/>
    <mergeCell ref="B90:L90"/>
    <mergeCell ref="B63:C65"/>
    <mergeCell ref="B66:C68"/>
    <mergeCell ref="B69:K69"/>
    <mergeCell ref="B75:L75"/>
    <mergeCell ref="D77:E77"/>
    <mergeCell ref="B76:C77"/>
    <mergeCell ref="D76:E76"/>
    <mergeCell ref="K43:L43"/>
    <mergeCell ref="K44:L44"/>
    <mergeCell ref="K49:L49"/>
    <mergeCell ref="K50:L50"/>
    <mergeCell ref="K51:L51"/>
    <mergeCell ref="B81:K81"/>
    <mergeCell ref="B82:K82"/>
    <mergeCell ref="B86:K86"/>
    <mergeCell ref="B87:E87"/>
    <mergeCell ref="F87:L87"/>
    <mergeCell ref="K59:L59"/>
    <mergeCell ref="B60:D60"/>
    <mergeCell ref="E60:F60"/>
    <mergeCell ref="K12:L12"/>
    <mergeCell ref="B13:D13"/>
    <mergeCell ref="B15:L15"/>
    <mergeCell ref="B16:B17"/>
    <mergeCell ref="C16:C17"/>
    <mergeCell ref="D16:D17"/>
    <mergeCell ref="E16:G16"/>
    <mergeCell ref="H16:J16"/>
    <mergeCell ref="K16:L17"/>
    <mergeCell ref="K19:L19"/>
    <mergeCell ref="K22:L22"/>
    <mergeCell ref="B23:D23"/>
    <mergeCell ref="B25:L25"/>
    <mergeCell ref="B26:B27"/>
    <mergeCell ref="C26:C27"/>
    <mergeCell ref="D26:D27"/>
    <mergeCell ref="E26:G26"/>
    <mergeCell ref="K48:L48"/>
    <mergeCell ref="K40:L40"/>
    <mergeCell ref="K41:L41"/>
    <mergeCell ref="K42:L42"/>
    <mergeCell ref="G60:H60"/>
    <mergeCell ref="I60:J60"/>
    <mergeCell ref="H26:J26"/>
    <mergeCell ref="K26:L27"/>
    <mergeCell ref="K20:L20"/>
    <mergeCell ref="K21:L21"/>
    <mergeCell ref="B71:C72"/>
    <mergeCell ref="B73:K73"/>
    <mergeCell ref="B84:K84"/>
    <mergeCell ref="K28:L28"/>
    <mergeCell ref="K29:L29"/>
    <mergeCell ref="K54:L54"/>
    <mergeCell ref="B55:D55"/>
    <mergeCell ref="B62:L62"/>
    <mergeCell ref="B57:L57"/>
    <mergeCell ref="E58:F58"/>
    <mergeCell ref="G58:H58"/>
    <mergeCell ref="I58:J58"/>
    <mergeCell ref="G59:H59"/>
    <mergeCell ref="I59:J59"/>
    <mergeCell ref="K52:L52"/>
    <mergeCell ref="K53:L53"/>
    <mergeCell ref="K58:L58"/>
    <mergeCell ref="E59:F59"/>
    <mergeCell ref="K18:L18"/>
    <mergeCell ref="B5:B6"/>
    <mergeCell ref="C5:C6"/>
    <mergeCell ref="A1:M1"/>
    <mergeCell ref="B3:L3"/>
    <mergeCell ref="B4:L4"/>
    <mergeCell ref="D5:D6"/>
    <mergeCell ref="E5:G5"/>
    <mergeCell ref="H5:J5"/>
    <mergeCell ref="K5:L6"/>
  </mergeCells>
  <conditionalFormatting sqref="J12">
    <cfRule type="cellIs" dxfId="18" priority="16" stopIfTrue="1" operator="equal">
      <formula>""</formula>
    </cfRule>
  </conditionalFormatting>
  <conditionalFormatting sqref="J18">
    <cfRule type="cellIs" dxfId="17" priority="15" stopIfTrue="1" operator="equal">
      <formula>""</formula>
    </cfRule>
  </conditionalFormatting>
  <conditionalFormatting sqref="J19 J22">
    <cfRule type="cellIs" dxfId="16" priority="14" stopIfTrue="1" operator="equal">
      <formula>""</formula>
    </cfRule>
  </conditionalFormatting>
  <conditionalFormatting sqref="G12">
    <cfRule type="cellIs" dxfId="15" priority="13" stopIfTrue="1" operator="equal">
      <formula>""</formula>
    </cfRule>
  </conditionalFormatting>
  <conditionalFormatting sqref="G18:G19 G22">
    <cfRule type="cellIs" dxfId="14" priority="12" stopIfTrue="1" operator="equal">
      <formula>""</formula>
    </cfRule>
  </conditionalFormatting>
  <conditionalFormatting sqref="J28:J29 J54">
    <cfRule type="cellIs" dxfId="13" priority="11" stopIfTrue="1" operator="equal">
      <formula>""</formula>
    </cfRule>
  </conditionalFormatting>
  <conditionalFormatting sqref="J7">
    <cfRule type="cellIs" dxfId="12" priority="10" stopIfTrue="1" operator="equal">
      <formula>""</formula>
    </cfRule>
  </conditionalFormatting>
  <conditionalFormatting sqref="G7">
    <cfRule type="cellIs" dxfId="11" priority="9" stopIfTrue="1" operator="equal">
      <formula>""</formula>
    </cfRule>
  </conditionalFormatting>
  <conditionalFormatting sqref="J8">
    <cfRule type="cellIs" dxfId="10" priority="8" stopIfTrue="1" operator="equal">
      <formula>""</formula>
    </cfRule>
  </conditionalFormatting>
  <conditionalFormatting sqref="G8">
    <cfRule type="cellIs" dxfId="9" priority="7" stopIfTrue="1" operator="equal">
      <formula>""</formula>
    </cfRule>
  </conditionalFormatting>
  <conditionalFormatting sqref="J9:J11">
    <cfRule type="cellIs" dxfId="8" priority="6" stopIfTrue="1" operator="equal">
      <formula>""</formula>
    </cfRule>
  </conditionalFormatting>
  <conditionalFormatting sqref="G9:G11">
    <cfRule type="cellIs" dxfId="7" priority="5" stopIfTrue="1" operator="equal">
      <formula>""</formula>
    </cfRule>
  </conditionalFormatting>
  <conditionalFormatting sqref="J20:J21">
    <cfRule type="cellIs" dxfId="6" priority="4" stopIfTrue="1" operator="equal">
      <formula>""</formula>
    </cfRule>
  </conditionalFormatting>
  <conditionalFormatting sqref="G20:G21">
    <cfRule type="cellIs" dxfId="5" priority="3" stopIfTrue="1" operator="equal">
      <formula>""</formula>
    </cfRule>
  </conditionalFormatting>
  <conditionalFormatting sqref="J30:J48">
    <cfRule type="cellIs" dxfId="4" priority="2" stopIfTrue="1" operator="equal">
      <formula>""</formula>
    </cfRule>
  </conditionalFormatting>
  <conditionalFormatting sqref="J49:J53">
    <cfRule type="cellIs" dxfId="3" priority="1" stopIfTrue="1" operator="equal">
      <formula>""</formula>
    </cfRule>
  </conditionalFormatting>
  <pageMargins left="0.511811024" right="0.511811024" top="0.78740157499999996" bottom="0.78740157499999996" header="0.31496062000000002" footer="0.31496062000000002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"/>
  <sheetViews>
    <sheetView showGridLines="0" zoomScaleNormal="100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.5703125" customWidth="1"/>
    <col min="2" max="2" width="23.140625" style="5" customWidth="1"/>
    <col min="3" max="3" width="12.140625" style="5" customWidth="1"/>
    <col min="4" max="4" width="9.140625" style="5" bestFit="1"/>
    <col min="5" max="5" width="28.5703125" style="5" customWidth="1"/>
    <col min="6" max="6" width="40.140625" style="5" customWidth="1"/>
    <col min="7" max="7" width="19.85546875" style="5" customWidth="1"/>
    <col min="8" max="8" width="12.140625" style="5" customWidth="1"/>
    <col min="9" max="10" width="10.28515625" style="5" customWidth="1"/>
    <col min="11" max="11" width="15.5703125" style="5" customWidth="1"/>
  </cols>
  <sheetData>
    <row r="1" spans="1:11" ht="15.75" thickBot="1" x14ac:dyDescent="0.3"/>
    <row r="2" spans="1:11" s="2" customFormat="1" ht="20.25" x14ac:dyDescent="0.3">
      <c r="A2" s="1"/>
      <c r="B2" s="217" t="s">
        <v>124</v>
      </c>
      <c r="C2" s="218"/>
      <c r="D2" s="218"/>
      <c r="E2" s="218"/>
      <c r="F2" s="218"/>
      <c r="G2" s="218"/>
      <c r="H2" s="218"/>
      <c r="I2" s="218"/>
      <c r="J2" s="218"/>
      <c r="K2" s="219"/>
    </row>
    <row r="3" spans="1:11" s="4" customFormat="1" ht="38.25" x14ac:dyDescent="0.25">
      <c r="A3" s="3"/>
      <c r="B3" s="22" t="s">
        <v>0</v>
      </c>
      <c r="C3" s="6" t="s">
        <v>8</v>
      </c>
      <c r="D3" s="6" t="s">
        <v>16</v>
      </c>
      <c r="E3" s="6" t="s">
        <v>17</v>
      </c>
      <c r="F3" s="6" t="s">
        <v>9</v>
      </c>
      <c r="G3" s="6" t="s">
        <v>10</v>
      </c>
      <c r="H3" s="6" t="s">
        <v>11</v>
      </c>
      <c r="I3" s="6" t="s">
        <v>14</v>
      </c>
      <c r="J3" s="6" t="s">
        <v>15</v>
      </c>
      <c r="K3" s="23" t="s">
        <v>12</v>
      </c>
    </row>
    <row r="4" spans="1:11" s="28" customFormat="1" ht="12" x14ac:dyDescent="0.2">
      <c r="B4" s="29" t="s">
        <v>46</v>
      </c>
      <c r="C4" s="24" t="s">
        <v>177</v>
      </c>
      <c r="D4" s="30">
        <v>71</v>
      </c>
      <c r="E4" s="31" t="s">
        <v>47</v>
      </c>
      <c r="F4" s="25" t="s">
        <v>127</v>
      </c>
      <c r="G4" s="25" t="s">
        <v>128</v>
      </c>
      <c r="H4" s="26">
        <v>45200902</v>
      </c>
      <c r="I4" s="26" t="s">
        <v>178</v>
      </c>
      <c r="J4" s="26" t="s">
        <v>179</v>
      </c>
      <c r="K4" s="27" t="s">
        <v>179</v>
      </c>
    </row>
    <row r="5" spans="1:11" s="28" customFormat="1" ht="12" x14ac:dyDescent="0.2">
      <c r="B5" s="29" t="s">
        <v>48</v>
      </c>
      <c r="C5" s="24" t="s">
        <v>177</v>
      </c>
      <c r="D5" s="30">
        <v>76</v>
      </c>
      <c r="E5" s="31" t="s">
        <v>49</v>
      </c>
      <c r="F5" s="25" t="s">
        <v>129</v>
      </c>
      <c r="G5" s="25" t="s">
        <v>128</v>
      </c>
      <c r="H5" s="26">
        <v>48970000</v>
      </c>
      <c r="I5" s="26" t="s">
        <v>179</v>
      </c>
      <c r="J5" s="26" t="s">
        <v>179</v>
      </c>
      <c r="K5" s="27" t="s">
        <v>179</v>
      </c>
    </row>
    <row r="6" spans="1:11" s="28" customFormat="1" ht="12" x14ac:dyDescent="0.2">
      <c r="B6" s="29" t="s">
        <v>50</v>
      </c>
      <c r="C6" s="24" t="s">
        <v>177</v>
      </c>
      <c r="D6" s="30">
        <v>634</v>
      </c>
      <c r="E6" s="31" t="s">
        <v>51</v>
      </c>
      <c r="F6" s="25" t="s">
        <v>130</v>
      </c>
      <c r="G6" s="25" t="s">
        <v>128</v>
      </c>
      <c r="H6" s="26">
        <v>44700000</v>
      </c>
      <c r="I6" s="26" t="s">
        <v>179</v>
      </c>
      <c r="J6" s="26" t="s">
        <v>179</v>
      </c>
      <c r="K6" s="27" t="s">
        <v>179</v>
      </c>
    </row>
    <row r="7" spans="1:11" s="28" customFormat="1" ht="12" x14ac:dyDescent="0.2">
      <c r="B7" s="29" t="s">
        <v>52</v>
      </c>
      <c r="C7" s="24" t="s">
        <v>177</v>
      </c>
      <c r="D7" s="30">
        <v>636</v>
      </c>
      <c r="E7" s="31" t="s">
        <v>53</v>
      </c>
      <c r="F7" s="25" t="s">
        <v>131</v>
      </c>
      <c r="G7" s="25" t="s">
        <v>128</v>
      </c>
      <c r="H7" s="26">
        <v>45570000</v>
      </c>
      <c r="I7" s="26" t="s">
        <v>179</v>
      </c>
      <c r="J7" s="26" t="s">
        <v>179</v>
      </c>
      <c r="K7" s="27" t="s">
        <v>179</v>
      </c>
    </row>
    <row r="8" spans="1:11" s="28" customFormat="1" ht="12" x14ac:dyDescent="0.2">
      <c r="B8" s="29" t="s">
        <v>54</v>
      </c>
      <c r="C8" s="24" t="s">
        <v>177</v>
      </c>
      <c r="D8" s="30">
        <v>779</v>
      </c>
      <c r="E8" s="31" t="s">
        <v>55</v>
      </c>
      <c r="F8" s="25" t="s">
        <v>132</v>
      </c>
      <c r="G8" s="25" t="s">
        <v>128</v>
      </c>
      <c r="H8" s="26">
        <v>46430000</v>
      </c>
      <c r="I8" s="26" t="s">
        <v>179</v>
      </c>
      <c r="J8" s="26" t="s">
        <v>179</v>
      </c>
      <c r="K8" s="27" t="s">
        <v>179</v>
      </c>
    </row>
    <row r="9" spans="1:11" s="28" customFormat="1" ht="12" x14ac:dyDescent="0.2">
      <c r="B9" s="29" t="s">
        <v>126</v>
      </c>
      <c r="C9" s="24" t="s">
        <v>177</v>
      </c>
      <c r="D9" s="30">
        <v>780</v>
      </c>
      <c r="E9" s="31" t="s">
        <v>205</v>
      </c>
      <c r="F9" s="25" t="s">
        <v>133</v>
      </c>
      <c r="G9" s="25" t="s">
        <v>128</v>
      </c>
      <c r="H9" s="26">
        <v>44900000</v>
      </c>
      <c r="I9" s="26" t="s">
        <v>179</v>
      </c>
      <c r="J9" s="26" t="s">
        <v>179</v>
      </c>
      <c r="K9" s="27" t="s">
        <v>179</v>
      </c>
    </row>
    <row r="10" spans="1:11" s="28" customFormat="1" ht="12" x14ac:dyDescent="0.2">
      <c r="B10" s="29" t="s">
        <v>56</v>
      </c>
      <c r="C10" s="24" t="s">
        <v>177</v>
      </c>
      <c r="D10" s="30">
        <v>784</v>
      </c>
      <c r="E10" s="31" t="s">
        <v>57</v>
      </c>
      <c r="F10" s="25" t="s">
        <v>134</v>
      </c>
      <c r="G10" s="25" t="s">
        <v>128</v>
      </c>
      <c r="H10" s="26">
        <v>47600000</v>
      </c>
      <c r="I10" s="26" t="s">
        <v>179</v>
      </c>
      <c r="J10" s="26" t="s">
        <v>179</v>
      </c>
      <c r="K10" s="27" t="s">
        <v>179</v>
      </c>
    </row>
    <row r="11" spans="1:11" s="28" customFormat="1" ht="12" x14ac:dyDescent="0.2">
      <c r="B11" s="29" t="s">
        <v>58</v>
      </c>
      <c r="C11" s="24" t="s">
        <v>177</v>
      </c>
      <c r="D11" s="30">
        <v>985</v>
      </c>
      <c r="E11" s="31" t="s">
        <v>59</v>
      </c>
      <c r="F11" s="25" t="s">
        <v>135</v>
      </c>
      <c r="G11" s="25" t="s">
        <v>136</v>
      </c>
      <c r="H11" s="26">
        <v>48608470</v>
      </c>
      <c r="I11" s="26" t="s">
        <v>178</v>
      </c>
      <c r="J11" s="26" t="s">
        <v>179</v>
      </c>
      <c r="K11" s="27" t="s">
        <v>179</v>
      </c>
    </row>
    <row r="12" spans="1:11" s="28" customFormat="1" ht="12" x14ac:dyDescent="0.2">
      <c r="B12" s="29" t="s">
        <v>60</v>
      </c>
      <c r="C12" s="24" t="s">
        <v>177</v>
      </c>
      <c r="D12" s="30">
        <v>1050</v>
      </c>
      <c r="E12" s="31" t="s">
        <v>61</v>
      </c>
      <c r="F12" s="25" t="s">
        <v>137</v>
      </c>
      <c r="G12" s="25" t="s">
        <v>128</v>
      </c>
      <c r="H12" s="26">
        <v>46400000</v>
      </c>
      <c r="I12" s="26" t="s">
        <v>179</v>
      </c>
      <c r="J12" s="26" t="s">
        <v>179</v>
      </c>
      <c r="K12" s="27" t="s">
        <v>179</v>
      </c>
    </row>
    <row r="13" spans="1:11" s="28" customFormat="1" ht="12" x14ac:dyDescent="0.2">
      <c r="B13" s="29" t="s">
        <v>62</v>
      </c>
      <c r="C13" s="24" t="s">
        <v>177</v>
      </c>
      <c r="D13" s="30">
        <v>1056</v>
      </c>
      <c r="E13" s="31" t="s">
        <v>63</v>
      </c>
      <c r="F13" s="25" t="s">
        <v>138</v>
      </c>
      <c r="G13" s="25" t="s">
        <v>128</v>
      </c>
      <c r="H13" s="26">
        <v>47400000</v>
      </c>
      <c r="I13" s="26" t="s">
        <v>179</v>
      </c>
      <c r="J13" s="26" t="s">
        <v>179</v>
      </c>
      <c r="K13" s="27" t="s">
        <v>179</v>
      </c>
    </row>
    <row r="14" spans="1:11" s="28" customFormat="1" ht="12" x14ac:dyDescent="0.2">
      <c r="B14" s="29" t="s">
        <v>64</v>
      </c>
      <c r="C14" s="24" t="s">
        <v>177</v>
      </c>
      <c r="D14" s="30">
        <v>1135</v>
      </c>
      <c r="E14" s="31" t="s">
        <v>65</v>
      </c>
      <c r="F14" s="25" t="s">
        <v>163</v>
      </c>
      <c r="G14" s="25" t="s">
        <v>128</v>
      </c>
      <c r="H14" s="26">
        <v>57480000</v>
      </c>
      <c r="I14" s="26" t="s">
        <v>179</v>
      </c>
      <c r="J14" s="26" t="s">
        <v>179</v>
      </c>
      <c r="K14" s="27" t="s">
        <v>179</v>
      </c>
    </row>
    <row r="15" spans="1:11" s="28" customFormat="1" ht="12" x14ac:dyDescent="0.2">
      <c r="B15" s="29" t="s">
        <v>66</v>
      </c>
      <c r="C15" s="24" t="s">
        <v>177</v>
      </c>
      <c r="D15" s="30">
        <v>2085</v>
      </c>
      <c r="E15" s="31" t="s">
        <v>67</v>
      </c>
      <c r="F15" s="25" t="s">
        <v>139</v>
      </c>
      <c r="G15" s="25" t="s">
        <v>128</v>
      </c>
      <c r="H15" s="26">
        <v>45345000</v>
      </c>
      <c r="I15" s="26" t="s">
        <v>179</v>
      </c>
      <c r="J15" s="26" t="s">
        <v>179</v>
      </c>
      <c r="K15" s="27" t="s">
        <v>179</v>
      </c>
    </row>
    <row r="16" spans="1:11" s="28" customFormat="1" ht="12" x14ac:dyDescent="0.2">
      <c r="B16" s="29" t="s">
        <v>68</v>
      </c>
      <c r="C16" s="24" t="s">
        <v>177</v>
      </c>
      <c r="D16" s="30">
        <v>3204</v>
      </c>
      <c r="E16" s="31" t="s">
        <v>69</v>
      </c>
      <c r="F16" s="25" t="s">
        <v>140</v>
      </c>
      <c r="G16" s="25" t="s">
        <v>128</v>
      </c>
      <c r="H16" s="26">
        <v>46900000</v>
      </c>
      <c r="I16" s="26" t="s">
        <v>179</v>
      </c>
      <c r="J16" s="26" t="s">
        <v>179</v>
      </c>
      <c r="K16" s="27" t="s">
        <v>179</v>
      </c>
    </row>
    <row r="17" spans="2:11" s="28" customFormat="1" ht="12" x14ac:dyDescent="0.2">
      <c r="B17" s="29" t="s">
        <v>70</v>
      </c>
      <c r="C17" s="24" t="s">
        <v>177</v>
      </c>
      <c r="D17" s="30">
        <v>3230</v>
      </c>
      <c r="E17" s="31" t="s">
        <v>71</v>
      </c>
      <c r="F17" s="25" t="s">
        <v>141</v>
      </c>
      <c r="G17" s="25" t="s">
        <v>128</v>
      </c>
      <c r="H17" s="26">
        <v>44790000</v>
      </c>
      <c r="I17" s="26" t="s">
        <v>179</v>
      </c>
      <c r="J17" s="26" t="s">
        <v>179</v>
      </c>
      <c r="K17" s="27" t="s">
        <v>179</v>
      </c>
    </row>
    <row r="18" spans="2:11" s="28" customFormat="1" ht="12" x14ac:dyDescent="0.2">
      <c r="B18" s="29" t="s">
        <v>72</v>
      </c>
      <c r="C18" s="24" t="s">
        <v>177</v>
      </c>
      <c r="D18" s="30">
        <v>3508</v>
      </c>
      <c r="E18" s="31" t="s">
        <v>73</v>
      </c>
      <c r="F18" s="25" t="s">
        <v>142</v>
      </c>
      <c r="G18" s="25" t="s">
        <v>128</v>
      </c>
      <c r="H18" s="26">
        <v>47520000</v>
      </c>
      <c r="I18" s="26" t="s">
        <v>179</v>
      </c>
      <c r="J18" s="26" t="s">
        <v>179</v>
      </c>
      <c r="K18" s="27" t="s">
        <v>179</v>
      </c>
    </row>
    <row r="19" spans="2:11" s="28" customFormat="1" ht="12" x14ac:dyDescent="0.2">
      <c r="B19" s="29" t="s">
        <v>74</v>
      </c>
      <c r="C19" s="24" t="s">
        <v>177</v>
      </c>
      <c r="D19" s="30">
        <v>3516</v>
      </c>
      <c r="E19" s="31" t="s">
        <v>75</v>
      </c>
      <c r="F19" s="25" t="s">
        <v>143</v>
      </c>
      <c r="G19" s="25" t="s">
        <v>128</v>
      </c>
      <c r="H19" s="26">
        <v>46500000</v>
      </c>
      <c r="I19" s="26" t="s">
        <v>179</v>
      </c>
      <c r="J19" s="26" t="s">
        <v>179</v>
      </c>
      <c r="K19" s="27" t="s">
        <v>179</v>
      </c>
    </row>
    <row r="20" spans="2:11" s="28" customFormat="1" ht="12" x14ac:dyDescent="0.2">
      <c r="B20" s="29" t="s">
        <v>76</v>
      </c>
      <c r="C20" s="24" t="s">
        <v>177</v>
      </c>
      <c r="D20" s="30">
        <v>3546</v>
      </c>
      <c r="E20" s="31" t="s">
        <v>77</v>
      </c>
      <c r="F20" s="25" t="s">
        <v>144</v>
      </c>
      <c r="G20" s="25" t="s">
        <v>128</v>
      </c>
      <c r="H20" s="26">
        <v>47640000</v>
      </c>
      <c r="I20" s="26" t="s">
        <v>179</v>
      </c>
      <c r="J20" s="26" t="s">
        <v>179</v>
      </c>
      <c r="K20" s="27" t="s">
        <v>179</v>
      </c>
    </row>
    <row r="21" spans="2:11" s="28" customFormat="1" ht="12" x14ac:dyDescent="0.2">
      <c r="B21" s="29" t="s">
        <v>78</v>
      </c>
      <c r="C21" s="24" t="s">
        <v>177</v>
      </c>
      <c r="D21" s="30">
        <v>3741</v>
      </c>
      <c r="E21" s="31" t="s">
        <v>79</v>
      </c>
      <c r="F21" s="25" t="s">
        <v>145</v>
      </c>
      <c r="G21" s="25" t="s">
        <v>128</v>
      </c>
      <c r="H21" s="26">
        <v>44695000</v>
      </c>
      <c r="I21" s="26" t="s">
        <v>179</v>
      </c>
      <c r="J21" s="26" t="s">
        <v>179</v>
      </c>
      <c r="K21" s="27" t="s">
        <v>179</v>
      </c>
    </row>
    <row r="22" spans="2:11" s="28" customFormat="1" ht="12" x14ac:dyDescent="0.2">
      <c r="B22" s="29" t="s">
        <v>80</v>
      </c>
      <c r="C22" s="24" t="s">
        <v>177</v>
      </c>
      <c r="D22" s="30">
        <v>3794</v>
      </c>
      <c r="E22" s="31" t="s">
        <v>81</v>
      </c>
      <c r="F22" s="25" t="s">
        <v>146</v>
      </c>
      <c r="G22" s="25" t="s">
        <v>147</v>
      </c>
      <c r="H22" s="26">
        <v>47650000</v>
      </c>
      <c r="I22" s="26" t="s">
        <v>179</v>
      </c>
      <c r="J22" s="26" t="s">
        <v>179</v>
      </c>
      <c r="K22" s="27" t="s">
        <v>179</v>
      </c>
    </row>
    <row r="23" spans="2:11" s="28" customFormat="1" ht="12" x14ac:dyDescent="0.2">
      <c r="B23" s="29" t="s">
        <v>82</v>
      </c>
      <c r="C23" s="24" t="s">
        <v>177</v>
      </c>
      <c r="D23" s="30">
        <v>3796</v>
      </c>
      <c r="E23" s="31" t="s">
        <v>83</v>
      </c>
      <c r="F23" s="25" t="s">
        <v>148</v>
      </c>
      <c r="G23" s="25" t="s">
        <v>149</v>
      </c>
      <c r="H23" s="26">
        <v>47100000</v>
      </c>
      <c r="I23" s="26" t="s">
        <v>179</v>
      </c>
      <c r="J23" s="26" t="s">
        <v>179</v>
      </c>
      <c r="K23" s="27" t="s">
        <v>179</v>
      </c>
    </row>
    <row r="24" spans="2:11" s="28" customFormat="1" ht="12" x14ac:dyDescent="0.2">
      <c r="B24" s="29" t="s">
        <v>46</v>
      </c>
      <c r="C24" s="24" t="s">
        <v>177</v>
      </c>
      <c r="D24" s="30">
        <v>3840</v>
      </c>
      <c r="E24" s="31" t="s">
        <v>84</v>
      </c>
      <c r="F24" s="25" t="s">
        <v>150</v>
      </c>
      <c r="G24" s="25" t="s">
        <v>128</v>
      </c>
      <c r="H24" s="26">
        <v>45200350</v>
      </c>
      <c r="I24" s="26" t="s">
        <v>179</v>
      </c>
      <c r="J24" s="26" t="s">
        <v>179</v>
      </c>
      <c r="K24" s="27" t="s">
        <v>179</v>
      </c>
    </row>
    <row r="25" spans="2:11" s="28" customFormat="1" ht="12" x14ac:dyDescent="0.2">
      <c r="B25" s="29" t="s">
        <v>121</v>
      </c>
      <c r="C25" s="24" t="s">
        <v>177</v>
      </c>
      <c r="D25" s="30">
        <v>4308</v>
      </c>
      <c r="E25" s="31" t="s">
        <v>125</v>
      </c>
      <c r="F25" s="25" t="s">
        <v>151</v>
      </c>
      <c r="G25" s="25" t="s">
        <v>128</v>
      </c>
      <c r="H25" s="26">
        <v>44718000</v>
      </c>
      <c r="I25" s="26" t="s">
        <v>179</v>
      </c>
      <c r="J25" s="26" t="s">
        <v>179</v>
      </c>
      <c r="K25" s="27" t="s">
        <v>179</v>
      </c>
    </row>
    <row r="26" spans="2:11" s="28" customFormat="1" ht="12" x14ac:dyDescent="0.2">
      <c r="B26" s="29" t="s">
        <v>85</v>
      </c>
      <c r="C26" s="24" t="s">
        <v>177</v>
      </c>
      <c r="D26" s="30">
        <v>4552</v>
      </c>
      <c r="E26" s="31" t="s">
        <v>86</v>
      </c>
      <c r="F26" s="25" t="s">
        <v>164</v>
      </c>
      <c r="G26" s="25" t="s">
        <v>165</v>
      </c>
      <c r="H26" s="26">
        <v>57460000</v>
      </c>
      <c r="I26" s="26" t="s">
        <v>179</v>
      </c>
      <c r="J26" s="26" t="s">
        <v>179</v>
      </c>
      <c r="K26" s="27" t="s">
        <v>179</v>
      </c>
    </row>
    <row r="27" spans="2:11" s="28" customFormat="1" ht="12" x14ac:dyDescent="0.2">
      <c r="B27" s="29" t="s">
        <v>87</v>
      </c>
      <c r="C27" s="24" t="s">
        <v>177</v>
      </c>
      <c r="D27" s="30">
        <v>4577</v>
      </c>
      <c r="E27" s="31" t="s">
        <v>88</v>
      </c>
      <c r="F27" s="25" t="s">
        <v>152</v>
      </c>
      <c r="G27" s="25" t="s">
        <v>128</v>
      </c>
      <c r="H27" s="26">
        <v>47500000</v>
      </c>
      <c r="I27" s="26" t="s">
        <v>179</v>
      </c>
      <c r="J27" s="26" t="s">
        <v>179</v>
      </c>
      <c r="K27" s="27" t="s">
        <v>179</v>
      </c>
    </row>
    <row r="28" spans="2:11" s="28" customFormat="1" ht="12" x14ac:dyDescent="0.2">
      <c r="B28" s="29" t="s">
        <v>89</v>
      </c>
      <c r="C28" s="24" t="s">
        <v>177</v>
      </c>
      <c r="D28" s="30">
        <v>4584</v>
      </c>
      <c r="E28" s="31" t="s">
        <v>90</v>
      </c>
      <c r="F28" s="25" t="s">
        <v>153</v>
      </c>
      <c r="G28" s="25" t="s">
        <v>128</v>
      </c>
      <c r="H28" s="26">
        <v>47700000</v>
      </c>
      <c r="I28" s="26" t="s">
        <v>179</v>
      </c>
      <c r="J28" s="26" t="s">
        <v>179</v>
      </c>
      <c r="K28" s="27" t="s">
        <v>179</v>
      </c>
    </row>
    <row r="29" spans="2:11" s="28" customFormat="1" ht="12" x14ac:dyDescent="0.2">
      <c r="B29" s="29" t="s">
        <v>91</v>
      </c>
      <c r="C29" s="24" t="s">
        <v>177</v>
      </c>
      <c r="D29" s="30">
        <v>4589</v>
      </c>
      <c r="E29" s="31" t="s">
        <v>92</v>
      </c>
      <c r="F29" s="25" t="s">
        <v>154</v>
      </c>
      <c r="G29" s="25" t="s">
        <v>128</v>
      </c>
      <c r="H29" s="26">
        <v>46300000</v>
      </c>
      <c r="I29" s="26" t="s">
        <v>179</v>
      </c>
      <c r="J29" s="26" t="s">
        <v>179</v>
      </c>
      <c r="K29" s="27" t="s">
        <v>179</v>
      </c>
    </row>
    <row r="30" spans="2:11" s="28" customFormat="1" ht="12" x14ac:dyDescent="0.2">
      <c r="B30" s="29" t="s">
        <v>93</v>
      </c>
      <c r="C30" s="24" t="s">
        <v>177</v>
      </c>
      <c r="D30" s="30">
        <v>4601</v>
      </c>
      <c r="E30" s="31" t="s">
        <v>94</v>
      </c>
      <c r="F30" s="25" t="s">
        <v>155</v>
      </c>
      <c r="G30" s="25" t="s">
        <v>128</v>
      </c>
      <c r="H30" s="26">
        <v>46980000</v>
      </c>
      <c r="I30" s="26" t="s">
        <v>179</v>
      </c>
      <c r="J30" s="26" t="s">
        <v>179</v>
      </c>
      <c r="K30" s="27" t="s">
        <v>179</v>
      </c>
    </row>
    <row r="31" spans="2:11" s="28" customFormat="1" ht="12" x14ac:dyDescent="0.2">
      <c r="B31" s="29" t="s">
        <v>95</v>
      </c>
      <c r="C31" s="24" t="s">
        <v>177</v>
      </c>
      <c r="D31" s="30">
        <v>4663</v>
      </c>
      <c r="E31" s="31" t="s">
        <v>96</v>
      </c>
      <c r="F31" s="25" t="s">
        <v>156</v>
      </c>
      <c r="G31" s="25" t="s">
        <v>128</v>
      </c>
      <c r="H31" s="26">
        <v>46190000</v>
      </c>
      <c r="I31" s="26" t="s">
        <v>179</v>
      </c>
      <c r="J31" s="26" t="s">
        <v>179</v>
      </c>
      <c r="K31" s="27" t="s">
        <v>179</v>
      </c>
    </row>
    <row r="32" spans="2:11" s="28" customFormat="1" ht="12" x14ac:dyDescent="0.2">
      <c r="B32" s="29" t="s">
        <v>97</v>
      </c>
      <c r="C32" s="24" t="s">
        <v>177</v>
      </c>
      <c r="D32" s="30">
        <v>4666</v>
      </c>
      <c r="E32" s="31" t="s">
        <v>98</v>
      </c>
      <c r="F32" s="25" t="s">
        <v>157</v>
      </c>
      <c r="G32" s="25" t="s">
        <v>128</v>
      </c>
      <c r="H32" s="26">
        <v>47630000</v>
      </c>
      <c r="I32" s="26" t="s">
        <v>179</v>
      </c>
      <c r="J32" s="26" t="s">
        <v>179</v>
      </c>
      <c r="K32" s="27" t="s">
        <v>179</v>
      </c>
    </row>
    <row r="33" spans="2:11" s="28" customFormat="1" ht="12" x14ac:dyDescent="0.2">
      <c r="B33" s="29" t="s">
        <v>99</v>
      </c>
      <c r="C33" s="24" t="s">
        <v>177</v>
      </c>
      <c r="D33" s="30">
        <v>4693</v>
      </c>
      <c r="E33" s="31" t="s">
        <v>100</v>
      </c>
      <c r="F33" s="25" t="s">
        <v>158</v>
      </c>
      <c r="G33" s="25" t="s">
        <v>128</v>
      </c>
      <c r="H33" s="26">
        <v>45360000</v>
      </c>
      <c r="I33" s="26" t="s">
        <v>179</v>
      </c>
      <c r="J33" s="26" t="s">
        <v>179</v>
      </c>
      <c r="K33" s="27" t="s">
        <v>179</v>
      </c>
    </row>
    <row r="34" spans="2:11" s="28" customFormat="1" ht="12" x14ac:dyDescent="0.2">
      <c r="B34" s="29" t="s">
        <v>101</v>
      </c>
      <c r="C34" s="24" t="s">
        <v>177</v>
      </c>
      <c r="D34" s="30">
        <v>4694</v>
      </c>
      <c r="E34" s="31" t="s">
        <v>102</v>
      </c>
      <c r="F34" s="25" t="s">
        <v>159</v>
      </c>
      <c r="G34" s="25" t="s">
        <v>128</v>
      </c>
      <c r="H34" s="26">
        <v>44800000</v>
      </c>
      <c r="I34" s="26" t="s">
        <v>179</v>
      </c>
      <c r="J34" s="26" t="s">
        <v>179</v>
      </c>
      <c r="K34" s="27" t="s">
        <v>179</v>
      </c>
    </row>
    <row r="35" spans="2:11" s="28" customFormat="1" ht="12" x14ac:dyDescent="0.2">
      <c r="B35" s="29" t="s">
        <v>54</v>
      </c>
      <c r="C35" s="24" t="s">
        <v>177</v>
      </c>
      <c r="D35" s="30">
        <v>4697</v>
      </c>
      <c r="E35" s="31" t="s">
        <v>103</v>
      </c>
      <c r="F35" s="25" t="s">
        <v>160</v>
      </c>
      <c r="G35" s="25" t="s">
        <v>161</v>
      </c>
      <c r="H35" s="26">
        <v>46430000</v>
      </c>
      <c r="I35" s="26" t="s">
        <v>179</v>
      </c>
      <c r="J35" s="26" t="s">
        <v>179</v>
      </c>
      <c r="K35" s="27" t="s">
        <v>179</v>
      </c>
    </row>
    <row r="36" spans="2:11" s="28" customFormat="1" ht="12" x14ac:dyDescent="0.2">
      <c r="B36" s="29" t="s">
        <v>104</v>
      </c>
      <c r="C36" s="24" t="s">
        <v>177</v>
      </c>
      <c r="D36" s="30">
        <v>4770</v>
      </c>
      <c r="E36" s="31" t="s">
        <v>105</v>
      </c>
      <c r="F36" s="25" t="s">
        <v>162</v>
      </c>
      <c r="G36" s="25" t="s">
        <v>128</v>
      </c>
      <c r="H36" s="26">
        <v>48850000</v>
      </c>
      <c r="I36" s="26" t="s">
        <v>179</v>
      </c>
      <c r="J36" s="26" t="s">
        <v>179</v>
      </c>
      <c r="K36" s="27" t="s">
        <v>179</v>
      </c>
    </row>
    <row r="37" spans="2:11" s="28" customFormat="1" ht="12" x14ac:dyDescent="0.2">
      <c r="B37" s="29" t="s">
        <v>106</v>
      </c>
      <c r="C37" s="24" t="s">
        <v>177</v>
      </c>
      <c r="D37" s="30">
        <v>4772</v>
      </c>
      <c r="E37" s="31" t="s">
        <v>107</v>
      </c>
      <c r="F37" s="25" t="s">
        <v>166</v>
      </c>
      <c r="G37" s="25" t="s">
        <v>128</v>
      </c>
      <c r="H37" s="26">
        <v>48540000</v>
      </c>
      <c r="I37" s="26" t="s">
        <v>179</v>
      </c>
      <c r="J37" s="26" t="s">
        <v>179</v>
      </c>
      <c r="K37" s="27" t="s">
        <v>179</v>
      </c>
    </row>
    <row r="38" spans="2:11" s="28" customFormat="1" ht="12" x14ac:dyDescent="0.2">
      <c r="B38" s="29" t="s">
        <v>108</v>
      </c>
      <c r="C38" s="24" t="s">
        <v>177</v>
      </c>
      <c r="D38" s="30">
        <v>4773</v>
      </c>
      <c r="E38" s="31" t="s">
        <v>109</v>
      </c>
      <c r="F38" s="25" t="s">
        <v>167</v>
      </c>
      <c r="G38" s="25" t="s">
        <v>128</v>
      </c>
      <c r="H38" s="26">
        <v>44720000</v>
      </c>
      <c r="I38" s="26" t="s">
        <v>179</v>
      </c>
      <c r="J38" s="26" t="s">
        <v>179</v>
      </c>
      <c r="K38" s="27" t="s">
        <v>179</v>
      </c>
    </row>
    <row r="39" spans="2:11" s="28" customFormat="1" ht="12" x14ac:dyDescent="0.2">
      <c r="B39" s="29" t="s">
        <v>110</v>
      </c>
      <c r="C39" s="24" t="s">
        <v>177</v>
      </c>
      <c r="D39" s="30">
        <v>4784</v>
      </c>
      <c r="E39" s="31" t="s">
        <v>111</v>
      </c>
      <c r="F39" s="25" t="s">
        <v>168</v>
      </c>
      <c r="G39" s="25" t="s">
        <v>169</v>
      </c>
      <c r="H39" s="26">
        <v>39510000</v>
      </c>
      <c r="I39" s="26" t="s">
        <v>179</v>
      </c>
      <c r="J39" s="26" t="s">
        <v>179</v>
      </c>
      <c r="K39" s="27" t="s">
        <v>179</v>
      </c>
    </row>
    <row r="40" spans="2:11" s="28" customFormat="1" ht="12" x14ac:dyDescent="0.2">
      <c r="B40" s="29" t="s">
        <v>112</v>
      </c>
      <c r="C40" s="24" t="s">
        <v>177</v>
      </c>
      <c r="D40" s="30">
        <v>4819</v>
      </c>
      <c r="E40" s="31" t="s">
        <v>113</v>
      </c>
      <c r="F40" s="25" t="s">
        <v>170</v>
      </c>
      <c r="G40" s="25" t="s">
        <v>128</v>
      </c>
      <c r="H40" s="26">
        <v>46460000</v>
      </c>
      <c r="I40" s="26" t="s">
        <v>179</v>
      </c>
      <c r="J40" s="26" t="s">
        <v>179</v>
      </c>
      <c r="K40" s="27" t="s">
        <v>179</v>
      </c>
    </row>
    <row r="41" spans="2:11" s="28" customFormat="1" ht="12" x14ac:dyDescent="0.2">
      <c r="B41" s="29" t="s">
        <v>114</v>
      </c>
      <c r="C41" s="24" t="s">
        <v>177</v>
      </c>
      <c r="D41" s="30">
        <v>4825</v>
      </c>
      <c r="E41" s="31" t="s">
        <v>115</v>
      </c>
      <c r="F41" s="25" t="s">
        <v>171</v>
      </c>
      <c r="G41" s="25" t="s">
        <v>128</v>
      </c>
      <c r="H41" s="26">
        <v>44850000</v>
      </c>
      <c r="I41" s="26" t="s">
        <v>179</v>
      </c>
      <c r="J41" s="26" t="s">
        <v>179</v>
      </c>
      <c r="K41" s="27" t="s">
        <v>179</v>
      </c>
    </row>
    <row r="42" spans="2:11" s="28" customFormat="1" ht="12" x14ac:dyDescent="0.2">
      <c r="B42" s="29" t="s">
        <v>58</v>
      </c>
      <c r="C42" s="24" t="s">
        <v>177</v>
      </c>
      <c r="D42" s="30">
        <v>4828</v>
      </c>
      <c r="E42" s="31" t="s">
        <v>116</v>
      </c>
      <c r="F42" s="25" t="s">
        <v>172</v>
      </c>
      <c r="G42" s="25" t="s">
        <v>173</v>
      </c>
      <c r="H42" s="26">
        <v>48609140</v>
      </c>
      <c r="I42" s="26" t="s">
        <v>179</v>
      </c>
      <c r="J42" s="26" t="s">
        <v>179</v>
      </c>
      <c r="K42" s="27" t="s">
        <v>179</v>
      </c>
    </row>
    <row r="43" spans="2:11" s="28" customFormat="1" ht="12" x14ac:dyDescent="0.2">
      <c r="B43" s="29" t="s">
        <v>117</v>
      </c>
      <c r="C43" s="24" t="s">
        <v>177</v>
      </c>
      <c r="D43" s="30">
        <v>4832</v>
      </c>
      <c r="E43" s="31" t="s">
        <v>118</v>
      </c>
      <c r="F43" s="25" t="s">
        <v>174</v>
      </c>
      <c r="G43" s="25" t="s">
        <v>128</v>
      </c>
      <c r="H43" s="26">
        <v>46470000</v>
      </c>
      <c r="I43" s="26" t="s">
        <v>179</v>
      </c>
      <c r="J43" s="26" t="s">
        <v>179</v>
      </c>
      <c r="K43" s="27" t="s">
        <v>179</v>
      </c>
    </row>
    <row r="44" spans="2:11" s="28" customFormat="1" ht="12" x14ac:dyDescent="0.2">
      <c r="B44" s="29" t="s">
        <v>119</v>
      </c>
      <c r="C44" s="24" t="s">
        <v>177</v>
      </c>
      <c r="D44" s="30">
        <v>4975</v>
      </c>
      <c r="E44" s="31" t="s">
        <v>120</v>
      </c>
      <c r="F44" s="25" t="s">
        <v>175</v>
      </c>
      <c r="G44" s="25" t="s">
        <v>128</v>
      </c>
      <c r="H44" s="26">
        <v>46445000</v>
      </c>
      <c r="I44" s="26" t="s">
        <v>179</v>
      </c>
      <c r="J44" s="26" t="s">
        <v>179</v>
      </c>
      <c r="K44" s="27" t="s">
        <v>179</v>
      </c>
    </row>
    <row r="45" spans="2:11" s="28" customFormat="1" ht="12" x14ac:dyDescent="0.2">
      <c r="B45" s="29" t="s">
        <v>121</v>
      </c>
      <c r="C45" s="24" t="s">
        <v>177</v>
      </c>
      <c r="D45" s="30" t="s">
        <v>122</v>
      </c>
      <c r="E45" s="31" t="s">
        <v>123</v>
      </c>
      <c r="F45" s="25" t="s">
        <v>176</v>
      </c>
      <c r="G45" s="25" t="s">
        <v>128</v>
      </c>
      <c r="H45" s="26">
        <v>44718970</v>
      </c>
      <c r="I45" s="26" t="s">
        <v>179</v>
      </c>
      <c r="J45" s="26" t="s">
        <v>179</v>
      </c>
      <c r="K45" s="27" t="s">
        <v>179</v>
      </c>
    </row>
  </sheetData>
  <mergeCells count="1">
    <mergeCell ref="B2:K2"/>
  </mergeCells>
  <conditionalFormatting sqref="K3:K4">
    <cfRule type="cellIs" dxfId="2" priority="27" operator="equal">
      <formula>"NÃO"</formula>
    </cfRule>
  </conditionalFormatting>
  <conditionalFormatting sqref="K5">
    <cfRule type="cellIs" dxfId="1" priority="2" operator="equal">
      <formula>"NÃO"</formula>
    </cfRule>
  </conditionalFormatting>
  <conditionalFormatting sqref="K6:K45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Item I - Interior BA</vt:lpstr>
      <vt:lpstr>Rel Unid Item I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Thaís</cp:lastModifiedBy>
  <cp:lastPrinted>2021-08-25T19:34:31Z</cp:lastPrinted>
  <dcterms:created xsi:type="dcterms:W3CDTF">2017-01-10T20:45:39Z</dcterms:created>
  <dcterms:modified xsi:type="dcterms:W3CDTF">2021-08-26T18:21:05Z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2021-08-26T18:21:05Z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45c92bef-cf6a-482f-90c4-49e6b677ec94</vt:lpwstr>
  </property>
  <property fmtid="{D5CDD505-2E9C-101B-9397-08002B2CF9AE}" pid="8" name="MSIP_Label_fde7aacd-7cc4-4c31-9e6f-7ef306428f09_ContentBits">
    <vt:lpwstr>1</vt:lpwstr>
  </property>
</Properties>
</file>